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E505" i="1"/>
  <c r="F504"/>
  <c r="F15" l="1"/>
  <c r="G13"/>
  <c r="G38"/>
  <c r="G26"/>
  <c r="G17"/>
  <c r="G16"/>
  <c r="G14"/>
  <c r="G11"/>
  <c r="F30"/>
  <c r="F130" l="1"/>
  <c r="F104"/>
  <c r="E108"/>
  <c r="E695"/>
  <c r="F695"/>
  <c r="F759"/>
  <c r="F758" s="1"/>
  <c r="E694"/>
  <c r="F694"/>
  <c r="F762"/>
  <c r="E762"/>
  <c r="E692"/>
  <c r="F692"/>
  <c r="E691"/>
  <c r="E690"/>
  <c r="E689"/>
  <c r="F691"/>
  <c r="F690"/>
  <c r="F739"/>
  <c r="F706"/>
  <c r="G716"/>
  <c r="G717"/>
  <c r="G718"/>
  <c r="G719"/>
  <c r="G720"/>
  <c r="G721"/>
  <c r="F689"/>
  <c r="F329"/>
  <c r="F481" l="1"/>
  <c r="F472"/>
  <c r="F147"/>
  <c r="F152" s="1"/>
  <c r="G500"/>
  <c r="G501"/>
  <c r="F172"/>
  <c r="G148" l="1"/>
  <c r="G149"/>
  <c r="G150"/>
  <c r="E147"/>
  <c r="G286" l="1"/>
  <c r="F367"/>
  <c r="F366" s="1"/>
  <c r="E339"/>
  <c r="F632"/>
  <c r="F633"/>
  <c r="F615"/>
  <c r="F581"/>
  <c r="F542"/>
  <c r="F526"/>
  <c r="F575"/>
  <c r="F576"/>
  <c r="G136"/>
  <c r="G135"/>
  <c r="F125"/>
  <c r="G123"/>
  <c r="G122"/>
  <c r="G121"/>
  <c r="G120"/>
  <c r="G119"/>
  <c r="G118"/>
  <c r="F115"/>
  <c r="F116"/>
  <c r="G113"/>
  <c r="G114"/>
  <c r="G101"/>
  <c r="G100"/>
  <c r="G99"/>
  <c r="G98"/>
  <c r="G97"/>
  <c r="G96"/>
  <c r="G95"/>
  <c r="G94"/>
  <c r="G93"/>
  <c r="F92"/>
  <c r="F29"/>
  <c r="G92" l="1"/>
  <c r="F108"/>
  <c r="G108" s="1"/>
  <c r="F107"/>
  <c r="F124"/>
  <c r="F770"/>
  <c r="E770"/>
  <c r="F731"/>
  <c r="E731"/>
  <c r="F727"/>
  <c r="E727"/>
  <c r="F723"/>
  <c r="E723"/>
  <c r="G767"/>
  <c r="G766"/>
  <c r="G765"/>
  <c r="G764"/>
  <c r="G763"/>
  <c r="G762"/>
  <c r="E761"/>
  <c r="G760"/>
  <c r="E759"/>
  <c r="G759" s="1"/>
  <c r="G757"/>
  <c r="F756"/>
  <c r="E756"/>
  <c r="E755" s="1"/>
  <c r="G754"/>
  <c r="G753"/>
  <c r="G752"/>
  <c r="G751"/>
  <c r="G750"/>
  <c r="G749"/>
  <c r="G748"/>
  <c r="F747"/>
  <c r="F746" s="1"/>
  <c r="E747"/>
  <c r="E746" s="1"/>
  <c r="G745"/>
  <c r="G744"/>
  <c r="G743"/>
  <c r="G742"/>
  <c r="G740"/>
  <c r="E739"/>
  <c r="E738" s="1"/>
  <c r="G737"/>
  <c r="G736"/>
  <c r="G735"/>
  <c r="F734"/>
  <c r="E734"/>
  <c r="E733" s="1"/>
  <c r="G732"/>
  <c r="F730"/>
  <c r="F693" s="1"/>
  <c r="E730"/>
  <c r="G729"/>
  <c r="G728"/>
  <c r="G725"/>
  <c r="G724"/>
  <c r="F715"/>
  <c r="F714" s="1"/>
  <c r="E715"/>
  <c r="F697"/>
  <c r="F705"/>
  <c r="E706"/>
  <c r="G713"/>
  <c r="G711"/>
  <c r="G710"/>
  <c r="G709"/>
  <c r="G704"/>
  <c r="G702"/>
  <c r="G701"/>
  <c r="G700"/>
  <c r="G699"/>
  <c r="G698"/>
  <c r="E697"/>
  <c r="G643"/>
  <c r="E632"/>
  <c r="E633"/>
  <c r="G631"/>
  <c r="G630"/>
  <c r="E615"/>
  <c r="G612"/>
  <c r="G611"/>
  <c r="E575"/>
  <c r="E576"/>
  <c r="G574"/>
  <c r="G573"/>
  <c r="E541"/>
  <c r="E542"/>
  <c r="G540"/>
  <c r="G539"/>
  <c r="E526"/>
  <c r="G519"/>
  <c r="G518"/>
  <c r="E504"/>
  <c r="F485"/>
  <c r="E485"/>
  <c r="G464"/>
  <c r="G465"/>
  <c r="G459"/>
  <c r="G458"/>
  <c r="G457"/>
  <c r="G456"/>
  <c r="E726" l="1"/>
  <c r="E693"/>
  <c r="E688" s="1"/>
  <c r="G756"/>
  <c r="F687"/>
  <c r="F688"/>
  <c r="E771"/>
  <c r="G697"/>
  <c r="F696"/>
  <c r="F771"/>
  <c r="F761"/>
  <c r="G761" s="1"/>
  <c r="G746"/>
  <c r="G739"/>
  <c r="F755"/>
  <c r="G755" s="1"/>
  <c r="G734"/>
  <c r="E758"/>
  <c r="G758" s="1"/>
  <c r="F733"/>
  <c r="G733" s="1"/>
  <c r="G747"/>
  <c r="F738"/>
  <c r="G738" s="1"/>
  <c r="G730"/>
  <c r="F726"/>
  <c r="G726" s="1"/>
  <c r="G731"/>
  <c r="E722"/>
  <c r="G723"/>
  <c r="G715"/>
  <c r="G706"/>
  <c r="E696"/>
  <c r="G696" s="1"/>
  <c r="E705"/>
  <c r="G705" s="1"/>
  <c r="E714"/>
  <c r="G714" s="1"/>
  <c r="G435"/>
  <c r="G434"/>
  <c r="F426"/>
  <c r="E426"/>
  <c r="F412"/>
  <c r="E412"/>
  <c r="G410"/>
  <c r="G409"/>
  <c r="F405"/>
  <c r="E405"/>
  <c r="F400"/>
  <c r="E400"/>
  <c r="F395"/>
  <c r="E395"/>
  <c r="G392"/>
  <c r="G393"/>
  <c r="F387"/>
  <c r="E387"/>
  <c r="G385"/>
  <c r="G384"/>
  <c r="F382"/>
  <c r="F503" s="1"/>
  <c r="E382"/>
  <c r="E503" s="1"/>
  <c r="F378"/>
  <c r="F377" s="1"/>
  <c r="E378"/>
  <c r="F372"/>
  <c r="E372"/>
  <c r="G370"/>
  <c r="G369"/>
  <c r="G366"/>
  <c r="E367"/>
  <c r="F362"/>
  <c r="E362"/>
  <c r="E356"/>
  <c r="F351"/>
  <c r="E351"/>
  <c r="F345"/>
  <c r="E345"/>
  <c r="F339"/>
  <c r="F333"/>
  <c r="E333"/>
  <c r="E329"/>
  <c r="F330"/>
  <c r="E330"/>
  <c r="G326"/>
  <c r="G325"/>
  <c r="G322"/>
  <c r="G321"/>
  <c r="G318"/>
  <c r="G317"/>
  <c r="G314"/>
  <c r="G313"/>
  <c r="G296"/>
  <c r="G295"/>
  <c r="G285"/>
  <c r="G284"/>
  <c r="G283"/>
  <c r="G253"/>
  <c r="G254"/>
  <c r="G252"/>
  <c r="G230"/>
  <c r="G231"/>
  <c r="F220"/>
  <c r="E220"/>
  <c r="F218"/>
  <c r="E218"/>
  <c r="F214"/>
  <c r="F209" s="1"/>
  <c r="F208" s="1"/>
  <c r="F328" s="1"/>
  <c r="E214"/>
  <c r="E211"/>
  <c r="G179"/>
  <c r="G180"/>
  <c r="F175"/>
  <c r="F171"/>
  <c r="E172"/>
  <c r="E171" s="1"/>
  <c r="G170"/>
  <c r="F169"/>
  <c r="E169"/>
  <c r="E166"/>
  <c r="F167"/>
  <c r="F166" s="1"/>
  <c r="G165"/>
  <c r="F164"/>
  <c r="E164"/>
  <c r="G162"/>
  <c r="F161"/>
  <c r="E161"/>
  <c r="G160"/>
  <c r="F159"/>
  <c r="E159"/>
  <c r="F151"/>
  <c r="E152"/>
  <c r="G152" s="1"/>
  <c r="G147"/>
  <c r="F146"/>
  <c r="E146"/>
  <c r="F144"/>
  <c r="F174" s="1"/>
  <c r="E144"/>
  <c r="E174" s="1"/>
  <c r="G142"/>
  <c r="G140"/>
  <c r="G137"/>
  <c r="F141"/>
  <c r="G141" s="1"/>
  <c r="E141"/>
  <c r="E139"/>
  <c r="G139" s="1"/>
  <c r="F134"/>
  <c r="E134"/>
  <c r="G159" l="1"/>
  <c r="E209"/>
  <c r="E208" s="1"/>
  <c r="E328" s="1"/>
  <c r="G146"/>
  <c r="G161"/>
  <c r="G169"/>
  <c r="G688"/>
  <c r="F505"/>
  <c r="G727"/>
  <c r="F722"/>
  <c r="G722" s="1"/>
  <c r="G382"/>
  <c r="G166"/>
  <c r="G367"/>
  <c r="G134"/>
  <c r="F176"/>
  <c r="G172"/>
  <c r="E175"/>
  <c r="G167"/>
  <c r="E151"/>
  <c r="E52"/>
  <c r="F33"/>
  <c r="E33"/>
  <c r="F37"/>
  <c r="E37"/>
  <c r="G37" l="1"/>
  <c r="F173"/>
  <c r="E30"/>
  <c r="F25"/>
  <c r="E25"/>
  <c r="G23"/>
  <c r="E15"/>
  <c r="G15" s="1"/>
  <c r="E130"/>
  <c r="E125"/>
  <c r="E124"/>
  <c r="G124" s="1"/>
  <c r="E116"/>
  <c r="G116" s="1"/>
  <c r="E115"/>
  <c r="G115" s="1"/>
  <c r="E107"/>
  <c r="F81"/>
  <c r="F80"/>
  <c r="E81"/>
  <c r="E80"/>
  <c r="G77"/>
  <c r="G76"/>
  <c r="G25" l="1"/>
  <c r="G251"/>
  <c r="F509"/>
  <c r="E176"/>
  <c r="G176" s="1"/>
  <c r="F52"/>
  <c r="F55" s="1"/>
  <c r="F507" l="1"/>
  <c r="G10" l="1"/>
  <c r="E509" l="1"/>
  <c r="G503"/>
  <c r="G504"/>
  <c r="G505"/>
  <c r="F502"/>
  <c r="E502"/>
  <c r="G499"/>
  <c r="G498"/>
  <c r="G497"/>
  <c r="G496"/>
  <c r="G495"/>
  <c r="G494"/>
  <c r="G493"/>
  <c r="G492"/>
  <c r="G491"/>
  <c r="G490"/>
  <c r="G489"/>
  <c r="G488"/>
  <c r="G487"/>
  <c r="G486"/>
  <c r="G485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3"/>
  <c r="G462"/>
  <c r="G461"/>
  <c r="G460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3"/>
  <c r="G431"/>
  <c r="G430"/>
  <c r="G429"/>
  <c r="G428"/>
  <c r="G426"/>
  <c r="G425"/>
  <c r="G423"/>
  <c r="G422"/>
  <c r="G421"/>
  <c r="G420"/>
  <c r="G419"/>
  <c r="G418"/>
  <c r="G415"/>
  <c r="G414"/>
  <c r="G412"/>
  <c r="G411"/>
  <c r="G408"/>
  <c r="G407"/>
  <c r="G405"/>
  <c r="G404"/>
  <c r="G403"/>
  <c r="G402"/>
  <c r="G400"/>
  <c r="G399"/>
  <c r="G398"/>
  <c r="G397"/>
  <c r="G395"/>
  <c r="G394"/>
  <c r="G391"/>
  <c r="G390"/>
  <c r="G389"/>
  <c r="G387"/>
  <c r="G386"/>
  <c r="G381"/>
  <c r="G380"/>
  <c r="G378"/>
  <c r="G377"/>
  <c r="G376"/>
  <c r="G375"/>
  <c r="G374"/>
  <c r="G372"/>
  <c r="G371"/>
  <c r="G365"/>
  <c r="G362"/>
  <c r="G361"/>
  <c r="G360"/>
  <c r="G359"/>
  <c r="G358"/>
  <c r="G356"/>
  <c r="G355"/>
  <c r="G354"/>
  <c r="G353"/>
  <c r="G351"/>
  <c r="G350"/>
  <c r="G349"/>
  <c r="G348"/>
  <c r="G347"/>
  <c r="G345"/>
  <c r="G344"/>
  <c r="G343"/>
  <c r="G342"/>
  <c r="G341"/>
  <c r="G339"/>
  <c r="G338"/>
  <c r="G337"/>
  <c r="G336"/>
  <c r="G335"/>
  <c r="G333"/>
  <c r="G332"/>
  <c r="E510"/>
  <c r="F327"/>
  <c r="E508"/>
  <c r="G324"/>
  <c r="G323"/>
  <c r="G320"/>
  <c r="G319"/>
  <c r="G316"/>
  <c r="G315"/>
  <c r="G312"/>
  <c r="G311"/>
  <c r="G310"/>
  <c r="G309"/>
  <c r="G308"/>
  <c r="G307"/>
  <c r="G306"/>
  <c r="G305"/>
  <c r="G304"/>
  <c r="G303"/>
  <c r="G302"/>
  <c r="G301"/>
  <c r="G300"/>
  <c r="G299"/>
  <c r="G298"/>
  <c r="G297"/>
  <c r="G294"/>
  <c r="G293"/>
  <c r="G292"/>
  <c r="G291"/>
  <c r="G290"/>
  <c r="G289"/>
  <c r="G288"/>
  <c r="G287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0"/>
  <c r="G249"/>
  <c r="G248"/>
  <c r="G247"/>
  <c r="G246"/>
  <c r="G245"/>
  <c r="G243"/>
  <c r="G242"/>
  <c r="G241"/>
  <c r="G240"/>
  <c r="G239"/>
  <c r="G238"/>
  <c r="G237"/>
  <c r="G236"/>
  <c r="G235"/>
  <c r="G234"/>
  <c r="G233"/>
  <c r="G232"/>
  <c r="G229"/>
  <c r="G228"/>
  <c r="G227"/>
  <c r="G226"/>
  <c r="G225"/>
  <c r="G224"/>
  <c r="G223"/>
  <c r="G222"/>
  <c r="G221"/>
  <c r="G220"/>
  <c r="G219"/>
  <c r="G218"/>
  <c r="G217"/>
  <c r="G216"/>
  <c r="G214"/>
  <c r="G213"/>
  <c r="G211"/>
  <c r="G209"/>
  <c r="G208"/>
  <c r="G207"/>
  <c r="G206"/>
  <c r="G205"/>
  <c r="G204"/>
  <c r="G203"/>
  <c r="G202"/>
  <c r="G201"/>
  <c r="G200"/>
  <c r="G199"/>
  <c r="G198"/>
  <c r="G196"/>
  <c r="G195"/>
  <c r="G194"/>
  <c r="G193"/>
  <c r="G192"/>
  <c r="G191"/>
  <c r="G190"/>
  <c r="G189"/>
  <c r="G188"/>
  <c r="G187"/>
  <c r="G186"/>
  <c r="G185"/>
  <c r="G184"/>
  <c r="G183"/>
  <c r="G182"/>
  <c r="G181"/>
  <c r="E327" l="1"/>
  <c r="G327" s="1"/>
  <c r="G329"/>
  <c r="G330"/>
  <c r="F510"/>
  <c r="G510" s="1"/>
  <c r="E507"/>
  <c r="E506" s="1"/>
  <c r="F508"/>
  <c r="F775" s="1"/>
  <c r="G509"/>
  <c r="G502"/>
  <c r="G328"/>
  <c r="G508" l="1"/>
  <c r="F506"/>
  <c r="G506" s="1"/>
  <c r="G507"/>
  <c r="F51"/>
  <c r="G49"/>
  <c r="F48"/>
  <c r="G47"/>
  <c r="F46"/>
  <c r="G45"/>
  <c r="F44"/>
  <c r="G43"/>
  <c r="F42"/>
  <c r="G41"/>
  <c r="F40"/>
  <c r="G34"/>
  <c r="G22"/>
  <c r="F9"/>
  <c r="F21"/>
  <c r="G19"/>
  <c r="G20"/>
  <c r="F18"/>
  <c r="E51"/>
  <c r="E48"/>
  <c r="E46"/>
  <c r="E44"/>
  <c r="E42"/>
  <c r="E40"/>
  <c r="E29"/>
  <c r="G29" s="1"/>
  <c r="E55"/>
  <c r="E21"/>
  <c r="E18"/>
  <c r="E9"/>
  <c r="F666"/>
  <c r="F669" s="1"/>
  <c r="G668"/>
  <c r="G667"/>
  <c r="E666"/>
  <c r="E669" s="1"/>
  <c r="G665"/>
  <c r="G664"/>
  <c r="G663"/>
  <c r="G662"/>
  <c r="G661"/>
  <c r="G660"/>
  <c r="G658"/>
  <c r="G657"/>
  <c r="G656"/>
  <c r="G655"/>
  <c r="G654"/>
  <c r="F653"/>
  <c r="F659" s="1"/>
  <c r="E653"/>
  <c r="G652"/>
  <c r="G651"/>
  <c r="F649"/>
  <c r="F674" s="1"/>
  <c r="F776" s="1"/>
  <c r="E649"/>
  <c r="E674" s="1"/>
  <c r="F648"/>
  <c r="E648"/>
  <c r="G647"/>
  <c r="G646"/>
  <c r="G645"/>
  <c r="G644"/>
  <c r="G642"/>
  <c r="G641"/>
  <c r="G640"/>
  <c r="F638"/>
  <c r="E638"/>
  <c r="F637"/>
  <c r="E637"/>
  <c r="G636"/>
  <c r="G635"/>
  <c r="G629"/>
  <c r="G628"/>
  <c r="G627"/>
  <c r="G626"/>
  <c r="G625"/>
  <c r="G624"/>
  <c r="G623"/>
  <c r="G622"/>
  <c r="G621"/>
  <c r="G620"/>
  <c r="G619"/>
  <c r="G618"/>
  <c r="F614"/>
  <c r="E614"/>
  <c r="G610"/>
  <c r="G609"/>
  <c r="G608"/>
  <c r="G607"/>
  <c r="F606"/>
  <c r="E606"/>
  <c r="G605"/>
  <c r="G604"/>
  <c r="G603"/>
  <c r="G602"/>
  <c r="F601"/>
  <c r="E601"/>
  <c r="G600"/>
  <c r="G599"/>
  <c r="F598"/>
  <c r="E598"/>
  <c r="G597"/>
  <c r="G596"/>
  <c r="F595"/>
  <c r="E595"/>
  <c r="F592"/>
  <c r="F593" s="1"/>
  <c r="E592"/>
  <c r="E593" s="1"/>
  <c r="G591"/>
  <c r="G590"/>
  <c r="F587"/>
  <c r="F588" s="1"/>
  <c r="E587"/>
  <c r="E588" s="1"/>
  <c r="G586"/>
  <c r="G585"/>
  <c r="G587" s="1"/>
  <c r="G588" s="1"/>
  <c r="G583"/>
  <c r="E581"/>
  <c r="F580"/>
  <c r="E580"/>
  <c r="G579"/>
  <c r="G581" s="1"/>
  <c r="G578"/>
  <c r="G580" s="1"/>
  <c r="G572"/>
  <c r="G571"/>
  <c r="G570"/>
  <c r="G569"/>
  <c r="G568"/>
  <c r="G567"/>
  <c r="G566"/>
  <c r="G565"/>
  <c r="F563"/>
  <c r="E563"/>
  <c r="F562"/>
  <c r="E562"/>
  <c r="G561"/>
  <c r="G560"/>
  <c r="G559"/>
  <c r="G558"/>
  <c r="G557"/>
  <c r="G556"/>
  <c r="G555"/>
  <c r="G554"/>
  <c r="F551"/>
  <c r="E551"/>
  <c r="F550"/>
  <c r="E550"/>
  <c r="G549"/>
  <c r="G548"/>
  <c r="G547"/>
  <c r="G546"/>
  <c r="G545"/>
  <c r="G544"/>
  <c r="F541"/>
  <c r="G538"/>
  <c r="G537"/>
  <c r="G536"/>
  <c r="G535"/>
  <c r="G534"/>
  <c r="G533"/>
  <c r="G532"/>
  <c r="G531"/>
  <c r="G530"/>
  <c r="G529"/>
  <c r="F527"/>
  <c r="E527"/>
  <c r="E675" s="1"/>
  <c r="E777" s="1"/>
  <c r="G524"/>
  <c r="G523"/>
  <c r="F522"/>
  <c r="E522"/>
  <c r="G521"/>
  <c r="G520"/>
  <c r="G517"/>
  <c r="G516"/>
  <c r="G515"/>
  <c r="G514"/>
  <c r="E525" l="1"/>
  <c r="F613"/>
  <c r="G669"/>
  <c r="G674"/>
  <c r="F525"/>
  <c r="G525" s="1"/>
  <c r="G30"/>
  <c r="F50"/>
  <c r="F54"/>
  <c r="G21"/>
  <c r="G18"/>
  <c r="G9"/>
  <c r="G33"/>
  <c r="G40"/>
  <c r="G42"/>
  <c r="G44"/>
  <c r="G46"/>
  <c r="G48"/>
  <c r="G52"/>
  <c r="G51"/>
  <c r="E54"/>
  <c r="G55"/>
  <c r="F28"/>
  <c r="E50"/>
  <c r="G50" s="1"/>
  <c r="E28"/>
  <c r="E613"/>
  <c r="G615"/>
  <c r="G633"/>
  <c r="G637"/>
  <c r="G648"/>
  <c r="G598"/>
  <c r="G601"/>
  <c r="E670"/>
  <c r="G522"/>
  <c r="G527"/>
  <c r="G551"/>
  <c r="G563"/>
  <c r="G576"/>
  <c r="G584"/>
  <c r="G593"/>
  <c r="G606"/>
  <c r="G614"/>
  <c r="G632"/>
  <c r="G638"/>
  <c r="G649"/>
  <c r="G526"/>
  <c r="G562"/>
  <c r="G575"/>
  <c r="G595"/>
  <c r="F675"/>
  <c r="F777" s="1"/>
  <c r="G542"/>
  <c r="G541"/>
  <c r="G550"/>
  <c r="F671"/>
  <c r="F673" s="1"/>
  <c r="G653"/>
  <c r="E659"/>
  <c r="E671" s="1"/>
  <c r="E673" s="1"/>
  <c r="E672" s="1"/>
  <c r="G666"/>
  <c r="F670"/>
  <c r="G592"/>
  <c r="G670" l="1"/>
  <c r="G613"/>
  <c r="G675"/>
  <c r="G777"/>
  <c r="E53"/>
  <c r="F672"/>
  <c r="G28"/>
  <c r="F53"/>
  <c r="G54"/>
  <c r="G673"/>
  <c r="G671"/>
  <c r="G659"/>
  <c r="G53" l="1"/>
  <c r="G672"/>
  <c r="G175" l="1"/>
  <c r="E173"/>
  <c r="G173" s="1"/>
  <c r="G144"/>
  <c r="E143"/>
  <c r="F143"/>
  <c r="G143" l="1"/>
  <c r="G174"/>
  <c r="E776"/>
  <c r="G127"/>
  <c r="G126"/>
  <c r="G689"/>
  <c r="G690"/>
  <c r="G691"/>
  <c r="G692"/>
  <c r="G693"/>
  <c r="G694"/>
  <c r="G695"/>
  <c r="E775"/>
  <c r="F90"/>
  <c r="E90"/>
  <c r="F89"/>
  <c r="E89"/>
  <c r="G88"/>
  <c r="G87"/>
  <c r="G86"/>
  <c r="G85"/>
  <c r="G84"/>
  <c r="G83"/>
  <c r="G80"/>
  <c r="G81"/>
  <c r="G79"/>
  <c r="G78"/>
  <c r="G73"/>
  <c r="G74"/>
  <c r="G72"/>
  <c r="G71"/>
  <c r="G68"/>
  <c r="G69"/>
  <c r="G67"/>
  <c r="G66"/>
  <c r="F64"/>
  <c r="E64"/>
  <c r="E129" s="1"/>
  <c r="F63"/>
  <c r="E63"/>
  <c r="G62"/>
  <c r="G61"/>
  <c r="G59"/>
  <c r="G60"/>
  <c r="F129" l="1"/>
  <c r="G775"/>
  <c r="G776"/>
  <c r="G90"/>
  <c r="G89"/>
  <c r="G130"/>
  <c r="G771"/>
  <c r="E769"/>
  <c r="F769"/>
  <c r="G770"/>
  <c r="G64"/>
  <c r="G63"/>
  <c r="G112"/>
  <c r="G111"/>
  <c r="G104"/>
  <c r="E687"/>
  <c r="F774" l="1"/>
  <c r="E128"/>
  <c r="E774"/>
  <c r="E773" s="1"/>
  <c r="G687"/>
  <c r="G769"/>
  <c r="G107"/>
  <c r="G679"/>
  <c r="G680"/>
  <c r="G686"/>
  <c r="G685"/>
  <c r="G684"/>
  <c r="G683"/>
  <c r="G682"/>
  <c r="G681"/>
  <c r="F128" l="1"/>
  <c r="G128" s="1"/>
  <c r="G129"/>
  <c r="G774" l="1"/>
  <c r="F773"/>
  <c r="G773" s="1"/>
</calcChain>
</file>

<file path=xl/sharedStrings.xml><?xml version="1.0" encoding="utf-8"?>
<sst xmlns="http://schemas.openxmlformats.org/spreadsheetml/2006/main" count="1476" uniqueCount="392">
  <si>
    <t>Форма 6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</si>
  <si>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отчету о результатах реализации Государственной программы "Охрана окружающей среды и устойчивое использование природных ресурсов" на 2016 – 2020 годы
</t>
  </si>
  <si>
    <t>Наименование мероприятия/источник финансирования</t>
  </si>
  <si>
    <t xml:space="preserve">№
п/п
</t>
  </si>
  <si>
    <t>Заказчик</t>
  </si>
  <si>
    <t>Срок реализации</t>
  </si>
  <si>
    <t xml:space="preserve">Объемы финансирования
(в текущих ценах, рублей)
</t>
  </si>
  <si>
    <t>запланировано</t>
  </si>
  <si>
    <t>фактически освоено</t>
  </si>
  <si>
    <t>в % к плану</t>
  </si>
  <si>
    <t>Степень выполнения мероприятия &lt;1&gt;, %</t>
  </si>
  <si>
    <t>Факторы, повлиявшие на ход реализации мероприятия</t>
  </si>
  <si>
    <t>Предложения по дальнейшей реализации мероприятия</t>
  </si>
  <si>
    <t>Принимаемые меры по выполнению мероприятия</t>
  </si>
  <si>
    <t>Сведения о финансировании и о результатах реализации мероприятий Государственной программы "Охрана окружающей среды и устойчивое использование природных ресурсов"                                                                                                                                                                                                                                     на 2016 - 2020 годы</t>
  </si>
  <si>
    <t>Задача 1. Проведение поисковых работ с целью наращивания собственной минерально сырьевой базы</t>
  </si>
  <si>
    <t>Задача 2. Управление в области обращения со стойкими органическими загрязнителями</t>
  </si>
  <si>
    <t>республиканский бюджет</t>
  </si>
  <si>
    <t>Минприроды</t>
  </si>
  <si>
    <t>2016 - 2020</t>
  </si>
  <si>
    <t>2016-2020</t>
  </si>
  <si>
    <t>государственные органы, иные заинтересованные</t>
  </si>
  <si>
    <t>в пределах выделенных средств</t>
  </si>
  <si>
    <t>собственные средства организаций</t>
  </si>
  <si>
    <t>Задача 4. Обращение с непригодными пестицидами, в том числе содержащими стойкие органические загрязнители</t>
  </si>
  <si>
    <t>Гомельский облисполком</t>
  </si>
  <si>
    <t>местный бюджет</t>
  </si>
  <si>
    <t>Задача 5. Обращение с оборудованием, материалами и отходами, содержащими полихлорированные бифенилы</t>
  </si>
  <si>
    <t xml:space="preserve">Задача 6. Создание химико-аналитической базы для выполнения измерений стойких органических загрязнителей 
и мониторинг их содержания в окружающей среде
</t>
  </si>
  <si>
    <t>Задача 8. Сокращение выбросов стойких органических загрязнителей в результате их непреднамеренного производства</t>
  </si>
  <si>
    <t>облисполкомы и Минский горисполком</t>
  </si>
  <si>
    <t>местный бюджет, из них: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</si>
  <si>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</si>
  <si>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</si>
  <si>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</si>
  <si>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</si>
  <si>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</si>
  <si>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</si>
  <si>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г.Минск</t>
  </si>
  <si>
    <t xml:space="preserve">Задача 6. Смягчение воздействия на климат и адаптация к изменяющемуся климату, научное и информационное обеспечение разработки и реализации мер по смягчению последствий изменения климата   </t>
  </si>
  <si>
    <t>Ведение и актуализация единой базы данных о стойких органических загрязнителях, содержащей информацию о пестицидах, объектах их размещения и территориях, ими загрязненных, полихлорированных бифенилах, оборудовании, материалах и отходах, содержащих полихлорированные бифенилы, и территориях, ими загрязненных, источниках выбросов стойких органических загрязнителей в результате их непреднамеренного производства, о количественном содержании стойких органических загрязнителей в объектах окружающей среды - всего в том числе:</t>
  </si>
  <si>
    <t>Подготовка информации в соответствии со статьей 15 Стокгольмской конвенции о стойких органических загрязнителях о выполнении обязательств, принятых Республикой Беларусь, для представления в Секретариат названной Конвенции - всего в том числе:</t>
  </si>
  <si>
    <t>Проведение мониторинга стойких органических загрязнителей в ком-понентах природной среды, включая при-обретение расходных материалов для проведения таких наблюдений - всего в том числе:</t>
  </si>
  <si>
    <t>Проведение первоочередных мероприятий по сокращению непреднамеренных выбросов стойких органических загрязнителей при сжигании отходов, выплавке металлов, производстве цемента, сжигании твердых видов топлива - всего в том числе:</t>
  </si>
  <si>
    <t>Обеспечение функционирования Республиканского центра аналитического контроля в области охраны окружающей среды, в том числе финансирование текущих и капитальных расходов - всего в том числе:</t>
  </si>
  <si>
    <t>Информационное обеспечение, воспитание, обучение и просвещение в области охраны окружающей среды и рационального использования природных ресурсов - всего в том числе:</t>
  </si>
  <si>
    <t>Развитие международного сотрудничества в области охраны окружающей среды - всего в том числе:</t>
  </si>
  <si>
    <t>Выполнение мероприятий по рациональному (устойчивому) использованию природных ресурсов и охране окружающей среды - всего в том числе:</t>
  </si>
  <si>
    <t>2016 ‑ 2020</t>
  </si>
  <si>
    <t>2016-2017</t>
  </si>
  <si>
    <t>Совершенствование системы обработки, хранения и управления климатическими данными - всего, в том числе:</t>
  </si>
  <si>
    <t>Создание и уход за лесными культурами широколиственных пород - всего, в том числе:</t>
  </si>
  <si>
    <t>Минлесхоз</t>
  </si>
  <si>
    <t>Отбор и внедрение в систему лесовосстановления и лесоразведения климатипов южного происхождения, наиболее приспособленных к лесорастительным условиям страны, для создания устойчивых лесов в условиях изменяющегося климата - всего, в том числе:</t>
  </si>
  <si>
    <t>НАН Беларуси</t>
  </si>
  <si>
    <t>Адаптация видового состава кормовых культур к изменяющимся климатическим условиям и связанная с этим оптимизация структуры посевных площадей - всего, в том числе:</t>
  </si>
  <si>
    <t>2016 - 2019</t>
  </si>
  <si>
    <t>cобственные средства</t>
  </si>
  <si>
    <t>Итого по задаче, в том числе:</t>
  </si>
  <si>
    <t>Задача 7. Минимизация выбросов загрязняющих веществ для улучшения качества атмосферного воздуха</t>
  </si>
  <si>
    <t xml:space="preserve"> Создание «экологической карты» населенных пунктов с населением свыше 100 тыс. человек - всего, в том числе: </t>
  </si>
  <si>
    <t>2016-2019</t>
  </si>
  <si>
    <t>Задача 8. Рациональное (устойчивое) использование водных ресурсов и улучшение экологического состояния (статуса) поверхностных водных объектов</t>
  </si>
  <si>
    <t xml:space="preserve">Разработка планов управления рек Западная Двина, Неман, Припять - всего, в том числе: </t>
  </si>
  <si>
    <t>Задача 1. Внедрение современных технологий гидрометеорологических наблюдений, техническое переоснащение государственной сети гидрометеорологических наблюдений</t>
  </si>
  <si>
    <t>Приобретение и использование приборов и оборудования для метеорологических наблюдений - всего, в том числе:</t>
  </si>
  <si>
    <t>Задача 2. Развитие технологий прогнозирования погоды, обнаружения и предупреждения об опасных гидрометеорологических явлениях</t>
  </si>
  <si>
    <t>Приобретение и использование приборов, оборудования и расходных материалов для аэрологических наблюдений - всего, в том числе:</t>
  </si>
  <si>
    <t>Задача 3. Совершенствование материально-технической базы гидрометеорологической отрасли</t>
  </si>
  <si>
    <t>Развитие базовых технологий сбора, обработки и распространения гидрометеорологической и экологической информации, прогнозирования состояния окружающей среды, ее загрязнения - всего, в том числе:</t>
  </si>
  <si>
    <t>Поддержание в надлежащем порядке гидрометеорологических объектов - всего, в том числе:</t>
  </si>
  <si>
    <t>Задача 4. Метрологическое и техническое обеспечение гидрометеорологической деятельности и деятельности в области радиационно-экологического мониторинга окружающей среды</t>
  </si>
  <si>
    <t>Метрологическое обеспечение средств измерений, техническое обслуживание, ремонт приборов и оборудования гидрометеорологического и экологического назначения, телекоммуникационных систем и программно-аппаратных комплексов - всего, в том числе:</t>
  </si>
  <si>
    <t>Задача 5. Развитие научной деятельности и международного сотрудничества, повышение квалификации работников системы Минприроды</t>
  </si>
  <si>
    <t>Совершенствование системы управления гидрометеорологической деятельностью и системой менеджмента качества - всего, в том числе:</t>
  </si>
  <si>
    <t>Совершенствование кадрового обеспечения отрасли (повышение квалификации сотрудников) - всего, в том числе:</t>
  </si>
  <si>
    <t>Развитие международного сотрудничества в области гидрометеорологической деятельности, в том числе участие в международных форумах, в деятельности рабочих органов Всемирной метеорологической организации, Межгосударственного совета по гидрометеорологии Содружества Независимых Государств и комитета Союзного государства по гидрометеорологии и мониторингу загрязнения природной среды (конституционные органы, рабочие группы, заседания экспертов)  - всего, в том числе:</t>
  </si>
  <si>
    <t>Всего по подпрограмме, в том числе:</t>
  </si>
  <si>
    <t>Продолжить реализацию мероприятия в 2018-2020 годах</t>
  </si>
  <si>
    <t>Продолжить реализацию мероприятия в 2018 и 2020 году</t>
  </si>
  <si>
    <t>Задача 1. Обеспечение функционирования и развития системы наблюдений за состоянием атмосферного воздуха и источниками его загрязнения</t>
  </si>
  <si>
    <t xml:space="preserve"> Обеспечение непрерывного измерения уровня содержания загрязняющих веществ в атмосферном воздухе в крупных промышленных городах с использованием автоматических станций - всего, в том числе:
</t>
  </si>
  <si>
    <t xml:space="preserve">Проведение наблюдений за уровнем содержания бензапирена и твердых частиц (фракции размером до 2,5 мкм) в атмосферном воздухе в средних и крупных городах - всего, в том числе:
</t>
  </si>
  <si>
    <t xml:space="preserve">Обеспечение непрерывного измерения уровня содержания в атмосферном воздухе парниковых газов и получение информации о трансграничном переносе загрязняющих воздух веществ на станции фонового мониторинга "Березинский заповедник" и метеорологической станции "Высокое" - всего, в том числе:
</t>
  </si>
  <si>
    <t xml:space="preserve"> Обеспечение получения информации о трансграничном переносе загрязняющих веществ в атмосферном воздухе в результате проведения скоординированных дистанционных спутниковых и наземных измерений и моделирования переноса атмосферных примесей - всего, в том числе:
</t>
  </si>
  <si>
    <t>Задача 2. Обеспечение функционирования, развития и совершенствования системы наблюдений за состоянием поверхностных вод и источниками их загрязнения</t>
  </si>
  <si>
    <t xml:space="preserve"> Проведение мониторинга состояния поверхностных вод по гидрохимическим показателям в трансграничных пунктах наблюдений, а также водоемов, наиболее значимых при осуществлении рыбохозяйственной и рекреационной деятельности - всего, в том числе:
</t>
  </si>
  <si>
    <t xml:space="preserve"> Проведение мониторинга состояния поверхностных вод по гидрологическим показателям в трансграничных пунктах наблюдений - всего, в том числе:
</t>
  </si>
  <si>
    <t xml:space="preserve">Обеспечение поэтапного развертывания сети пунктов наблюдений за состоянием поверхностных вод по гидроморфологическим показателям - всего, в том числе:
</t>
  </si>
  <si>
    <t xml:space="preserve"> Техническое переоснащение материально-технической базы испытательных лабораторий (центров), осуществляющих наблюдения за состоянием поверхностных вод по гидрохимическим показателям - всего, в том числе:
</t>
  </si>
  <si>
    <t>Задача 3. Обеспечение функционирования, развития и совершенствования системы наблюдений за состоянием подземных вод и источниками их загрязнения</t>
  </si>
  <si>
    <t xml:space="preserve">Оснащение сети мониторинга подземных вод приборами автоматической регистрации показателей состояния подземных вод (уровневый и температурный режимы) в режиме реального времени - всего, в том числе:
</t>
  </si>
  <si>
    <t xml:space="preserve">Проведение мониторинга состояния подземных вод в целях наблюдения за их гидрохимическими и гидрогеологическими показателями (уровневый и температурный режимы) - всего, в том числе:
</t>
  </si>
  <si>
    <t xml:space="preserve"> Проведение мониторинга состояния подземных вод в трансграничных пунктах наблюдений - всего, в том числе:
</t>
  </si>
  <si>
    <t>Задача 4. Обеспечение функционирования, развития и совершенствования системы наблюдений за состоянием земель (включая почвы) и источниками их загрязнения</t>
  </si>
  <si>
    <t xml:space="preserve"> Проведение мониторинга состояния земель (включая почвы) и получение данных о химическом загрязнении земель в областных центрах Республики Беларусь с учетом функционального использования территорий населенных пунктов и оценки уровня оказываемого антропогенного воздействия - всего, в том числе:
</t>
  </si>
  <si>
    <t xml:space="preserve">Проведение мониторинга состояния земель (включая почвы) и получение данных о химическом загрязнении земель на фоновых территориях - всего, в том числе:
</t>
  </si>
  <si>
    <t xml:space="preserve"> Проведение наблюдений за компонентным составом почвенного покрова и интенсивностью ветровой эрозии осушенных почв, оценка динамики изменения состава торфяно-болотных почв - всего, в том числе:
</t>
  </si>
  <si>
    <t>Госкомимущество</t>
  </si>
  <si>
    <t xml:space="preserve"> Проведение наблюдений за процессами водной эрозии и оценка интенсивности водной эрозии при различном целевом использовании эродированных земель (включая почвы) - всего, в том числе:
</t>
  </si>
  <si>
    <t>Задача 5. Обеспечение функционирования, развития и совершенствования системы наблюдений радиационного мониторинга</t>
  </si>
  <si>
    <t xml:space="preserve"> Проведение наблюдений за естественным радиационным фоном - всего, в том числе:
</t>
  </si>
  <si>
    <t xml:space="preserve">Проведение радиационного мониторинга пяти административных районов республики, подвергшихся радиоактивному загрязнению в результате катастрофы на Чернобыльской АЭС, с подготовкой карт радоноопасности - всего, в том числе:
</t>
  </si>
  <si>
    <t xml:space="preserve"> Обеспечение модернизации и функционирования четырех автоматизированных систем радиационного контроля, находящихся в зоне воздействия атомных электростанций сопредельных государств - всего, в том числе:
</t>
  </si>
  <si>
    <t xml:space="preserve"> Проведение радиационного мониторинга в районе расположения Белорусской АЭС - всего, в том числе:
</t>
  </si>
  <si>
    <t>Задача 6. Обеспечение функционирования, развития и совершенствования системы наблюдений геофизического мониторинга</t>
  </si>
  <si>
    <t xml:space="preserve">Проведение геофизического мониторинга - всего, в том числе:
</t>
  </si>
  <si>
    <t>Задача 7. Обеспечение функционирования, развития и совершенствования системы наблюдений за состоянием озонового слоя</t>
  </si>
  <si>
    <t xml:space="preserve"> Проведение наблюдений за состоянием озонового слоя и оперативное прогнозирование значения ультрафиолетового индекса - всего, в том числе:</t>
  </si>
  <si>
    <t>Минобразование</t>
  </si>
  <si>
    <t xml:space="preserve"> Проведение регулярных измерений уровня приземного ультрафиолетового солнечного излучения - всего, в том числе:</t>
  </si>
  <si>
    <t>Задача 8. Обеспечение функционирования системы наблюдений за состоянием лесов</t>
  </si>
  <si>
    <t xml:space="preserve"> Проведение мониторинга состояния лесов - всего, в том числе:</t>
  </si>
  <si>
    <t>Задача 9. Обеспечение функционирования, развития и совершенствования системы наблюдений за состоянием растительного мира</t>
  </si>
  <si>
    <t xml:space="preserve"> Проведение наблюдений за ресурсами луговой и лугово-болотной растительности, а также за средой ее произрастания - всего, в том числе:</t>
  </si>
  <si>
    <t>Проведение наблюдений за ресурсами водной растительности, а также за средой ее произрастания - всего, в том числе:</t>
  </si>
  <si>
    <t xml:space="preserve"> Проведение наблюдений за популяциями видов растений, охраняемых в соответствии с международными договорами Республики Беларусь, а также включенных в Красную книгу Республики Беларусь, и средой их произрастания - всего, в том числе:</t>
  </si>
  <si>
    <t xml:space="preserve"> Проведение наблюдений за пищевыми видами растений и грибов на землях лесного фонда - всего, в том числе:</t>
  </si>
  <si>
    <t>Проведение наблюдений за популяциями видов инвазивных растений, создающих угрозу для жизни или здоровья человека, препятствующих сохранению биологического разнообразия и причиняющих вред отдельным отраслям экономики - всего, в том числе:</t>
  </si>
  <si>
    <t xml:space="preserve"> Проведение наблюдений за насаждениями, используемыми в защитных целях за пределами лесного фонда (защитные насаждения вдоль автомобильных дорог, а также на землях сельскохозяйственного назначения), и средой их произрастания - всего, в том числе:</t>
  </si>
  <si>
    <t>Задача 10. Обеспечение функционирования, развития и совершенствования системы наблюдений за состоянием животного мира</t>
  </si>
  <si>
    <t xml:space="preserve"> Проведение наблюдений за дикими животными, относящимися к объектам охоты, и средой их обитания - всего, в том числе:</t>
  </si>
  <si>
    <t>Проведение наблюдений за дикими животными, относящимися к объектам рыболовства, и средой их обитания - всего, в том числе:</t>
  </si>
  <si>
    <t>Проведение наблюдений за дикими животными, относящимися к видам, включенным в Красную книгу Республики Беларусь, и средой их обитания - всего, в том числе:</t>
  </si>
  <si>
    <t>Проведение наблюдений за дикими животными, относящимися к видам, подпадающим под действие международных договоров Республики Беларусь, и средой их обитания - всего, в том числе:</t>
  </si>
  <si>
    <t xml:space="preserve"> Проведение наблюдений за инвазивными чужеродными дикими животными и средой их обитания - всего, в том числе:</t>
  </si>
  <si>
    <t xml:space="preserve">Проведение наблюдений за дикими животными, не относящимися к объектам охоты и рыболовства, и средой их обитания - всего, в том числе:
</t>
  </si>
  <si>
    <t xml:space="preserve">Задача 11. Обеспечение функционирования, развития и совершенствования системы комплексного мониторинга естественных экологических систем на особо охраняемых природных территориях </t>
  </si>
  <si>
    <t>Проведение наблюдений и получение данных комплексного мониторинга естественных экологических систем на ООПТ, в том числе в заказниках республиканского значения "Выгонощанское", "Днепро-Сожский", "Долгое", "Ельня", "Званец", "Корытенский Мох", "Котра", "Красный Бор", "Липичанская пуща", "Лунинский", "Озеры", "Освейский", "Прибужское Полесье", "Простырь", "Ружанская пуща", "Селява", "Синьша", "Смычок", "Сорочанские озера", "Споровский", "Средняя Припять" - всего, в том числе:</t>
  </si>
  <si>
    <t>Задача 12. Обеспечение функционирования, развития и совершенствования системы локального мониторинга окружающей среды</t>
  </si>
  <si>
    <t>Проведение регулярных наблюдений за выбросами загрязняющих веществ в атмосферный воздух от крупных стационарных источников и сбор данных в ходе локального мониторинга окружающей среды - всего, в том числе:</t>
  </si>
  <si>
    <t xml:space="preserve"> Проведение локального мониторинга сбросов сточных вод в поверхностные водные объекты от наиболее крупных источников загрязнения поверхностных вод и сбор данных в ходе локального мониторинга окружающей среды - всего, в том числе:</t>
  </si>
  <si>
    <t>Проведение локального мониторинга подземных вод в местах размещения источников их загрязнения и сбор данных в ходе локального мониторинга окружающей среды - всего, в том числе:</t>
  </si>
  <si>
    <t>Задача 13. Обеспечение функционирования, развития и совершенствования информационной системы мониторинга окружающей среды</t>
  </si>
  <si>
    <t xml:space="preserve">Обеспечение сбора, обработки, анализа и представления комплексной информации о состоянии окружающей среды главным информационно-аналитическим центром Национальной системы мониторинга окружающей среды в Республике Беларусь - всего, в том числе:
</t>
  </si>
  <si>
    <t xml:space="preserve">Обеспечение функционирования системы сбора, обработки, анализа и представления данных информационно-аналитическими центрами мониторинга в составе Национальной системы мониторинга окружающей среды в Республике Беларусь с использованием автоматизированных информационных систем - всего
в том числе информационно-аналитическими центрами:
</t>
  </si>
  <si>
    <t>мониторинга атмосферного воздуха</t>
  </si>
  <si>
    <t>мониторинга поверхностных вод</t>
  </si>
  <si>
    <t>мониторинга подземных вод</t>
  </si>
  <si>
    <t>локального мониторинга окружающей среды</t>
  </si>
  <si>
    <t>радиационного мониторинга</t>
  </si>
  <si>
    <t xml:space="preserve"> Обеспечение функционирования системы сбора, обработки, анализа и представления данных информационно-аналитическим центром мониторинга озонового слоя в составе Национальной системы мониторинга окружающей среды в Республике Беларусь с использованием автоматизированных информационных систем
</t>
  </si>
  <si>
    <t xml:space="preserve"> Обеспечение функционирования системы сбора, обработки, анализа и представления данных информационно-
аналитическими центрами мониторинга в составе Национальной системы мониторинга окружающей среды в Республике Беларусь с использованием автоматизированных информационных систем - всего в том числе информационно- аналитическими центрами:
</t>
  </si>
  <si>
    <t>мониторинга животного мира</t>
  </si>
  <si>
    <t xml:space="preserve">мониторинга растительного мира и комплексного мониторинга естественных экологических систем на особо охраняемых природных территориях
</t>
  </si>
  <si>
    <t>средства международной технической помощи</t>
  </si>
  <si>
    <t xml:space="preserve">Минприроды, государственные органы, иные заинтересованные </t>
  </si>
  <si>
    <t xml:space="preserve">Минприроды, Минстройархитектуры, Минтранс, государственные органы, иные заинтересованные </t>
  </si>
  <si>
    <t>Задача 2. Проведение региональных геологосъемочных работ в целях выявления перспективных участков для разработки месторождений полезных ископаемых</t>
  </si>
  <si>
    <t xml:space="preserve">Минприроды </t>
  </si>
  <si>
    <t>cобственные средства организаций</t>
  </si>
  <si>
    <t>Задача 1. Развитие системы ООПТ, обеспечение функционирования, охраны ООПТ и управления ими</t>
  </si>
  <si>
    <t>Ведение реестра особо охраняемых природных территорий Республики Беларусь - всего, в том числе:</t>
  </si>
  <si>
    <t>Подготовка и публикация презентационного издания (книги) об ООПТ Беларуси (на русском и английском языках) - всего, в том числе:</t>
  </si>
  <si>
    <t>Изготовление и установка информационных и информационно-указательных знаков, рекламно-информационных щитов в том числе в Березинском биосферном заповеднике и национальных парках "Беловежская пуща", "Браславские озера", "Нарочанский", "Припятский" (далее - национальные парки) - всего, в том числе</t>
  </si>
  <si>
    <t>Управление делами Президента Республики Беларусь</t>
  </si>
  <si>
    <t>Разработка и реализация проектов по восстановлению нарушенных (осушенных) болотных экологических систем и неэффективно используемых мелиоративных объектов, включая разработку научного обоснования и проектно-сметной документации в Национальном парке "Беловежская пуща" - всего, в том числе:</t>
  </si>
  <si>
    <t>Проведение мероприятий по расчистке от древесно-кустарниковой растительности и тростника участков экологических систем (лугов, низинных болот, островов) в соответствии с планами управления ООПТ, включая приобретение техники, разработку научного обоснования и проектно-сметной документации в Березинском биосферном заповеднике и национальных парках - всего, в том числе:</t>
  </si>
  <si>
    <t>Разработка и реализация мероприятий, направленных на борьбу с инвазивными чужеродными видами дикорастущих растений, включая приобретение специальной техники и средств, в Березинском биосферном заповеднике и национальных парках и на прилегающей к ним территории - всего, в том числе:</t>
  </si>
  <si>
    <t>Изготовление и установка искусственных гнездовий для птиц, относящихся к видам диких животных, включенным в Красную книгу Республики Беларусь, в Березинском биосферном заповеднике и национальных парках - всего, в том числе:</t>
  </si>
  <si>
    <t>Восстановление пойменных дубрав Национального парка "Припятский" - всего, в том числе:</t>
  </si>
  <si>
    <t>из них:</t>
  </si>
  <si>
    <t>разработка и реализация комплекса мероприятий по восстановлению и сохранению пойменных дубрав в Национальном парке "Припятский"</t>
  </si>
  <si>
    <t>реконструкция лесного питомника ГПУ "Национальный парк "Припятский", в том числе разработка проектно-сметной документации и организация выращивания посадочного материала дуба с закрытой корневой системой</t>
  </si>
  <si>
    <t>Создание лесосеменной базы и развитие питомнического хозяйства в Национальном парке "Беловежская пуща" - всего, в том числе:</t>
  </si>
  <si>
    <t>Приобретение специальных средств и специального транспорта для повышения эффективности охраны Березинского биосферного заповедника и национальных парков - всего, в том числе:</t>
  </si>
  <si>
    <t>Приобретение специальных средств визуального обнаружения лесных пожаров для размещения их в национальных парках - всего, в том числе:</t>
  </si>
  <si>
    <t>Создание на ООПТ визит-центров, разработка и обустройство "зеленых маршрутов", в том числе экологических троп, а также сопутствующей инфраструктуры, включая разработку проектно-сметной документации и приобретение оборудования в Березинском биосферном заповеднике и национальных парках - всего, в том числе:</t>
  </si>
  <si>
    <t>Развитие и обустройство рекреационных зон в целях создания условий для массового отдыха и оздоровления, экологического просвещения населения за счет более эффективного использования рекреационного и экологического потенциала ООПТ, включая разработку проектно-сметной документации - всего, в том числе:</t>
  </si>
  <si>
    <t>в том числе:</t>
  </si>
  <si>
    <t>Березинский биосферный заповедник</t>
  </si>
  <si>
    <t>обустройство объектов отдыха эколого-туристического комплекса "Нивки", включая разработку проектно-сметной документации</t>
  </si>
  <si>
    <t>Национальный парк "Браславские озера"</t>
  </si>
  <si>
    <t>строительство и реконструкция объектов для организации массового отдыха населения в рекреационной зоне оз. Саванар</t>
  </si>
  <si>
    <t>строительство объектов для массового отдыха населения и обустройство рекреационных зон на озерах Струсто, Снуды</t>
  </si>
  <si>
    <t xml:space="preserve">Национальный парк "Беловежская пуща" </t>
  </si>
  <si>
    <t>строительство объектов археологического музея под открытым небом, включая разработку проектно-сметной документации</t>
  </si>
  <si>
    <t xml:space="preserve">Национальный парк "Припятский" </t>
  </si>
  <si>
    <t>строительство объектов историко-этнографического комплекса "Музей под открытым небом", включая разработку проектно-сметной документации</t>
  </si>
  <si>
    <t>Приобретение и установка информационных туристических терминалов, включающих информацию об ООПТ, в Березинском биосферном заповеднике и национальных парках, разработка сайтов об ООПТ, в том числе на английском языке - всего, в том числе</t>
  </si>
  <si>
    <t>Разработка и создание сети учебно-демонстрационных объектов в Новоселковском лесничестве в Национальном парке "Беловежская пуща" - всего, в том числе</t>
  </si>
  <si>
    <t>2016-2018</t>
  </si>
  <si>
    <t>2016-2018,2020</t>
  </si>
  <si>
    <t>2016-2018, 2020</t>
  </si>
  <si>
    <t>Организация и проведение в Березинском биосферном заповеднике и (или) национальных парках фестивалей, конференций, выставок и другого – всего, в том числе:</t>
  </si>
  <si>
    <t>Подготовка и издание ежегодника "Особо охраняемые природные территории Беларуси. Исследования" - всего, в том числе:</t>
  </si>
  <si>
    <t xml:space="preserve">Подготовка, издание и распространение путеводителей, карт, памяток, буклетов и других рекламно-
информационных материалов о Березинском биосферном заповеднике и (или) национальных парках на русском, белорусском и английском языках - всего, в том числе:
</t>
  </si>
  <si>
    <t>Организация и ведение наблюдений за распространением церкариозов и клещевых боррелиозов, оценка степени риска возникновения очагов шистосоматидных аллергодерматитов в Березинском биосферном заповеднике и национальных парках - всего, в том числе</t>
  </si>
  <si>
    <t>Оценка современного состояния и реализация мер по снижению уровня деградации водоемов, расположенных на территории национальных парков "Браславские озера" и "Нарочанский" - всего, в том числе:</t>
  </si>
  <si>
    <t xml:space="preserve">Создание комплексной автоматизированно-
справочной системы на базе действующей геоинформационной системы Березинского биосферного заповедника и национальных парков с использованием информации с аппаратов космического базирования и других средств - всего, в том числе:
</t>
  </si>
  <si>
    <t>Мероприятия по развитию национальных парков и Березинского биосферного заповедника (протокол поручений Президента Республики Беларусь от 12 ноября 2009 г. N 31) по перечню, утверждаемому Управлением делами Президента Республики Беларусь - всего, в том числе:</t>
  </si>
  <si>
    <t>Текущее содержание республиканского ландшафтного заказника "Налибокский" - всего, в том числе:</t>
  </si>
  <si>
    <t>С учетом истечения срока реализации  мероприятия, предложений по дальнейшей его реализации нет</t>
  </si>
  <si>
    <t>Брестский облисполком</t>
  </si>
  <si>
    <t>Подготовка представлений об объявлении, преобразовании и прекращении функционирования ООПТ местного значения в соответствии с региональной схемой рационального размещения ООПТ местного значения - всего, в том числе:</t>
  </si>
  <si>
    <t>Проведение инвентаризации памятников природы, а также природных комплексов и объектов на предмет объявления их памятниками природы, подготовка представлений об объявлении, преобразовании и прекращении функционирования памятников природы - всего, в том числе:</t>
  </si>
  <si>
    <t>Изготовление и установка информационных и информационно-указательных знаков, рекламно-информационных щитов на территории заказников и  памятников природы - всего, в том числе:</t>
  </si>
  <si>
    <t>Проведение мероприятий в республиканском ландшафтном заказнике "Званец" и республиканском биологическом заказнике "Споровский" по расчистке от древесно-кустарниковой растительности и тростника участков экологических систем (лугов, низинных болот, островов) в соответствии с планами управления ООПТ, включая приобретение техники, разработку научного обоснования и проектно-сметной документации - всего, в том числе:</t>
  </si>
  <si>
    <t>Изготовление и установка на ООПТ искусственных гнездовий для птиц, относящихся к видам диких животных, включенным в Красную книгу Республики Беларусь - всего, в том числе:</t>
  </si>
  <si>
    <t>Создание на ООПТ визит-центров, разработка и обустройство "зеленых маршрутов", в том числе экологических троп, а также сопутствующей инфраструктуры, включая разработку проектно-сметной документации и приобретение оборудования - всего, в том числе:</t>
  </si>
  <si>
    <t>2016-2017,2020</t>
  </si>
  <si>
    <t>Приобретение и установка информационных туристических терминалов, включающих информацию об ООПТ, разработка сайтов об ООПТ, в том числе на английском языке - всего, в том числе:</t>
  </si>
  <si>
    <t>Организация и проведение на ООПТ фестивалей, конференций, выставок и другого - всего, в том числе:</t>
  </si>
  <si>
    <t xml:space="preserve">Подготовка, издание и распространение путеводителей, карт, памяток, буклетов и других рекламно-
информационных материалов об ООПТ на русском, белорусском и английском языках - всего, в том числе:
</t>
  </si>
  <si>
    <t>Витебский облисполком</t>
  </si>
  <si>
    <t>Разработка планов управления заказниками республиканского значения "Козьянский", "Синьша", "Долгое", "Корытенский Мох", "Ричи" - всего, в том числе:</t>
  </si>
  <si>
    <t>Изготовление и установка информационных и информационно-указательных знаков, рекламно-информационных щитов на ООПТ - всего, в том числе:</t>
  </si>
  <si>
    <t>Разработка и реализация мероприятий, направленных на борьбу с инвазивными чужеродными видами дикорастущих растений, включая приобретение специальной техники и средств, на территории заказников и памятников природы и прилегающей к ним территории - всего, в том числе:</t>
  </si>
  <si>
    <t xml:space="preserve">Изготовление и установка на территории заказников и памятников природы информационных и информационно-указательных знаков, рекламно-
информационных щитов - всего, в том числе:
</t>
  </si>
  <si>
    <t>Разработка и реализация мероприятий, направленных на борьбу с инвазивными чужеродными видами дикорастущих растений, включая приобретение специальной техники и средств, на территории заказников и памятников природы и прилегающей к ним территории</t>
  </si>
  <si>
    <t>Подготовка, издание и распространение путеводителей, карт, памяток, буклетов и других рекламно-информационных материалов об ООПТ на русском, белорусском и английском языках - всего, в том числе:</t>
  </si>
  <si>
    <t>Гродненский облисполком</t>
  </si>
  <si>
    <t>Разработка планов управления заказниками республиканского значения "Липичанская пуща", "Озеры", "Сорочанские озера" - всего, в том числе:</t>
  </si>
  <si>
    <t>Продолжить реализацию мероприятия в 2019 - 2020 годах</t>
  </si>
  <si>
    <t>Продолжить реализацию мероприятия в 2018, 2020 годах</t>
  </si>
  <si>
    <t>Минский облисполком</t>
  </si>
  <si>
    <t>2016-2017, 2020</t>
  </si>
  <si>
    <t>Могилевский облисполком</t>
  </si>
  <si>
    <t>Изготовление и установка на территории заказников и памятников природы информационных и информационно-указательных знаков, рекламно-информационных щитов - всего, в том числе:</t>
  </si>
  <si>
    <t>Минский горисполком</t>
  </si>
  <si>
    <t>2016-2017, 2019 - 2020</t>
  </si>
  <si>
    <t>Задача 2. Сохранение редких и находящихся под угрозой исчезновения видов диких животных</t>
  </si>
  <si>
    <t>Определение численности, половозрастной структуры, отслеживание изменений границ районов обитания, сезонного пространственного размещения животных в отдельных микропопуляциях зубров – всего, в том числе:</t>
  </si>
  <si>
    <t>Национальный парк "Беловежская пуща"</t>
  </si>
  <si>
    <t>Национальный парк "Припятский"</t>
  </si>
  <si>
    <t>Инвентаризация животных и выявление особей, представляющих селекционную ценность - всего, в том числе:</t>
  </si>
  <si>
    <t>Создание и ведение компьютерной базы данных, содержащей информацию о численности и половозрастной структуре зубров основного генофонда, их воспроизводстве, естественной смертности, миграции, численности и изъятии зубров резервного генофонда, оценке трофеев - всего, в том числе:</t>
  </si>
  <si>
    <t>Проведение научно обоснованных действий (расселение, скрещивание) по поддержанию оптимальной численности и половозрастной структуры микропопуляций зубров, освежению крови, их изъятию - всего, в том числе:</t>
  </si>
  <si>
    <t>Проведение гельминтологических обследований и ветеринарной оценки состояния микропопуляций зубров и выполнение комплекса лечебно-профилактических мероприятий - всего, в том числе:</t>
  </si>
  <si>
    <t>Закупка антигельминтных и иных ветеринарных препаратов для микропопуляций зубров - всего, в том числе:</t>
  </si>
  <si>
    <t>Заготовка и (или) приобретение кормов для микропопуляций зубров - всего, в том числе:</t>
  </si>
  <si>
    <t>Поддержание кормовых полей для зубров - всего, в том числе:</t>
  </si>
  <si>
    <t>Формирование и содержание сети подкормочных пунктов из расчета около 25 - 30 особей зубров на 1 площадку - всего, в том числе:</t>
  </si>
  <si>
    <t>Определение численности, половозрастной структуры, отслеживание изменений границ районов обитания, сезонного пространственного размещения животных в отдельных микропопуляциях зубров - всего, в том числе:</t>
  </si>
  <si>
    <t>республиканский ландшафтный заказник "Налибокский"</t>
  </si>
  <si>
    <t>Осиповичский опытный лесхоз</t>
  </si>
  <si>
    <t>Закупка антигельминтных и иных ветеринарных препаратов для микропопуляции зубров, обитающих в угодьях Осиповичского опытного лесхоза - всего, в том числе:</t>
  </si>
  <si>
    <t xml:space="preserve"> Закупка минерально-
витаминных и иммуностимулирующих добавок для микропопуляции зубров, обитающих в угодьях Осиповичского опытного лесхоза - всего, в том числе:
</t>
  </si>
  <si>
    <t xml:space="preserve"> Заготовка и (или) приобретение кормов для микропопуляции зубров, обитающих в угодьях республиканского ландшафтного заказника "Налибокский" - всего, в том числе:
</t>
  </si>
  <si>
    <t xml:space="preserve"> Поддержание кормовых полей для зубров - всего, в том числе:
</t>
  </si>
  <si>
    <t xml:space="preserve">Формирование и содержание сети подкормочных пунктов из расчета около 25 - 30 особей зубров на 1 площадку - всего, в том числе:
</t>
  </si>
  <si>
    <t>МЧС</t>
  </si>
  <si>
    <t>Инвентаризация животных и выявление особей, представляющих селекционную ценность и обитающих в угодьях Полесского государственного радиационно-экологического заповедника - всего, в том числе:</t>
  </si>
  <si>
    <t xml:space="preserve"> Проведение гельминтологических обследований и ветеринарной оценки состояния микропопуляции зубров Полесского государственного радиационно-
экологического заповедника и выполнение комплекса лечебно-профилактических мероприятий - всего, в том числе:</t>
  </si>
  <si>
    <t xml:space="preserve"> Заготовка и (или) приобретение кормов для микропопуляции зубров, обитающих в угодьях Полесского государственного радиационно-экологического заповедника - всего, в том числе:
</t>
  </si>
  <si>
    <t xml:space="preserve">Поддержание кормовых полей для микропопуляции зубров, обитающих в угодьях Полесского государственного радиационно-экологического заповедника - всего, в том числе:
</t>
  </si>
  <si>
    <t xml:space="preserve"> Определение численности, половозрастной структуры, отслеживание изменений границ районов обитания, сезонного пространственного размещения животных в микропопуляции зубров, обитающих в угодьях Полесского государственного радиационно-экологического заповедника
- всего, в том числе:</t>
  </si>
  <si>
    <t xml:space="preserve">Создание и ведение компьютерной базы данных, содержащей информацию о численности и половозрастной структуре зубров основного генофонда, их воспроизводстве, естественной смертности, миграции, численности и изъятии зубров резервного генофонда, оценке трофеев, в Полесском государственном радиационно-
экологическом заповеднике - всего, в том числе:
</t>
  </si>
  <si>
    <t xml:space="preserve">Генотипирование особей европейского зубра (Bison bonasus) и создание депонированного банка ДНК беловежского зубра - всего, в том числе:
</t>
  </si>
  <si>
    <t xml:space="preserve">Определение численности, половозрастной структуры, отслеживание изменений границ районов обитания, сезонного пространственного размещения животных в микропопуляции зубров, обитающих в угодьях ООО "Интерсервис" - всего, в том числе:
</t>
  </si>
  <si>
    <t xml:space="preserve">Создание и ведение компьютерной базы данных, содержащей информацию о численности и половозрастной структуре зубров основного генофонда, их воспроизводстве, естественной смертности, миграции, численности и изъятии зубров резервного генофонда в угодьях ООО "Интерсервис" - всего, в том числе:
</t>
  </si>
  <si>
    <t>Проведение гельминтологических обследований и ветеринарной оценки состояния микропопуляции зубров, обитающих в угодьях ООО "Интерсервис", и выполнение комплекса лечебно-профилактических мероприятий - всего, в том числе:</t>
  </si>
  <si>
    <t xml:space="preserve">Закупка антигельминтных и иных ветеринарных препаратов для микропопуляции зубров, обитающих в угодьях ООО "Интерсервис" - сего, в том числе:
</t>
  </si>
  <si>
    <t xml:space="preserve"> Закупка минерально-витаминных и иммуностимулирующих добавок для микропопуляции зубров, обитающих в угодьях ООО "Интерсервис" - всего, в том числе:
</t>
  </si>
  <si>
    <t xml:space="preserve">Заготовка и (или) приобретение кормов для микропопуляции зубров, обитающих в угодьях ООО "Интерсервис" - всего, в том числе:
</t>
  </si>
  <si>
    <t xml:space="preserve">Поддержание кормовых полей для микропопуляции зубров, обитающих в угодьях ООО "Интерсервис - всего, в том числе:
</t>
  </si>
  <si>
    <t xml:space="preserve">Формирование и содержание сети подкормочных пунктов из расчета около 25 - 30 особей зубров на 1 площадку в угодьях ООО "Интерсервис" - всего, в том числе:
</t>
  </si>
  <si>
    <t>2017, 2019</t>
  </si>
  <si>
    <t>Инвентаризация животных и выявление особей, представляющих селекционную ценность и обитающих в угодьях СПК "Озеры Гродненского района" - всего, в том числе:</t>
  </si>
  <si>
    <t xml:space="preserve">Создание и ведение компьютерной базы данных, содержащей информацию о численности и половозрастной структуре зубров основного генофонда, их воспроизводстве, естественной смертности, миграции, численности и изъятии зубров резервного генофонда, оценке трофеев в СПК "Озеры Гродненского района" - всего, в том числе:
</t>
  </si>
  <si>
    <t xml:space="preserve"> Проведение гельминтологических обследований и ветеринарной оценки состояния микропопуляции зубров, обитающих в угодьях СПК "Озеры Гродненского района", и выполнение комплекса лечебно-профилактических мероприятий - всего, в том числе:
</t>
  </si>
  <si>
    <t xml:space="preserve">Закупка антигельминтных и иных ветеринарных препаратов для микропопуляции зубров, обитающих в угодьях СПК "Озеры Гродненского района" - всего, в том числе:
</t>
  </si>
  <si>
    <t xml:space="preserve"> Закупка минерально-витаминных и иммуностимулирующих добавок для микропопуляции зубров, обитающих в угодьях СПК "Озеры Гродненского района" - всего, в том числе:
</t>
  </si>
  <si>
    <t xml:space="preserve">Заготовка и (или) приобретение кормов для зубров, обитающих в угодьях - всего, в том числе:
</t>
  </si>
  <si>
    <t xml:space="preserve">СПК "Озеры Гродненского района" - всего, в том числе:
</t>
  </si>
  <si>
    <t xml:space="preserve"> Поддержание кормовых полей для зубров, обитающих в угодьях СПК "Озеры Гродненского района" - всего, в том числе:
</t>
  </si>
  <si>
    <t xml:space="preserve">Формирование и содержание сети подкормочных пунктов из расчета около 25-30 особей зубров на 1 площадку в угодьях СПК "Озеры Гродненского района" - всего, в том числе:
</t>
  </si>
  <si>
    <t>Продолжить реализацию мероприятия в 2018 году</t>
  </si>
  <si>
    <t xml:space="preserve">Закупка антигельминтных и иных ветеринарных препаратов для микропопуляции зубров, обитающих в угодьях республиканского ландшафтного заказника "Налибокский" - всего, в том числе:
</t>
  </si>
  <si>
    <t xml:space="preserve"> Закупка минерально-витаминных и иммуностимулирующих добавок для микропопуляции зубров, обитающих в угодьях республиканского ландшафтного заказника "Налибокский" - всего, в том числе:
</t>
  </si>
  <si>
    <t xml:space="preserve">Заготовка и (или) приобретение кормов для микропопуляции зубров, обитающих в угодьях республиканского ландшафтного заказника "Налибокский" - всего, в том числе:
</t>
  </si>
  <si>
    <t xml:space="preserve">Поддержание кормовых полей для зубров, обитающих в угодьях республиканского ландшафтного заказника "Налибокский" - всего, в том числе:
</t>
  </si>
  <si>
    <t>Заготовка и (или) приобретение кормов для микропопуляции зубров, обитающих в угодьях Осиповичского опытного лесхоза - всего, в том числе:</t>
  </si>
  <si>
    <t>Всего по программе, в том числе:</t>
  </si>
  <si>
    <t>Разработка и внедрение современных технологий производства геологоразведочных работ - всего, в том числе:</t>
  </si>
  <si>
    <t>Совершенствование системы сбора, обработки, анализа, хранения и предоставления в пользование геологической информации о недрах в соответствии с современными и перспективными требованиями в сфере не-дропользования на основе создания общедоступных информационных ресурсов - всего, в том числе:</t>
  </si>
  <si>
    <t>Создание единой цифровой геологической карты территории Республики Беларусь на нескольких уровнях генерализации, соответствующих мелкому, среднему и крупному масштабам, путем переинтерпретации имеющейся геологической информации с минимальным комплексом работ по геологическому доизучению ранее заснятых площадей - всего, в том числе:</t>
  </si>
  <si>
    <t>Проведение глубинного геологического картирования территорий, наиболее перспективных для обнаружения полезных ископаемых, с оценкой прогнозных ресурсов минерального сырья для обеспечения недропользователей, выполняющих работы по геологическому изучению недр, геологической основой при поисках новых месторождений стратегических полезных ископаемых, залегающих на больших глубинах, в целях расширения минерально-сырьевой базы и развития импортозамещающих производств - всего, в том числе:</t>
  </si>
  <si>
    <t>Изучение подземной гидросферы, поиск и разведка пресных и минеральных подземных вод для обеспечения потребностей населения - всего, в том числе:</t>
  </si>
  <si>
    <t>Поиск, предварительная разведка и подготовка к промышленному освоению новых месторождений строительных материалов и других видов нерудного сырья для обеспечения создания инновационных промышленных кластеров и производств на базе запасов минеральных ресурсов - всего, в том числе:</t>
  </si>
  <si>
    <t xml:space="preserve">Проведение поисков углеводородного сырья в целях наращивания топливно-энергетического потенциала - всего, в том числе: </t>
  </si>
  <si>
    <t xml:space="preserve">Текущее содержание организаций гидрометеорологии (объемы финансирования ежегодно уточняются при формировании республиканского бюджета на очередной финансовый год)
* Объемы финансирования ежегодно уточняются при формировании республиканского бюджета на очередной финансовый год.
</t>
  </si>
  <si>
    <t xml:space="preserve"> Подготовка и издание ежегодного научного обзора "Национальная система мониторинга окружающей среды в Республике Беларусь: результаты наблюдений" - всего, в том числе:
</t>
  </si>
  <si>
    <t xml:space="preserve">Обеспечение функционирования системы сбора, обработки, анализа и представления данных информационно-
аналитическим центром мониторинга земель в составе Национальной системы мониторинга окружающей среды в Республике Беларусь с использованием автоматизированных информационных систем - всего, в том числе:
</t>
  </si>
  <si>
    <t>Продолжить реализацию мероприятия в 2018-2019 годах</t>
  </si>
  <si>
    <t xml:space="preserve">Не состоялся электронный аукцион в связи с поздними сроками выделения дополнительного финансирования </t>
  </si>
  <si>
    <t>Оказание услуг по демонтажу, разбраковке и утилизации метеорологического радиолокационного оборудования - всего, в том числе:</t>
  </si>
  <si>
    <t>Подготовка двухгодичных докладов о выбросах парниковых газов  - всего, в том числе:</t>
  </si>
  <si>
    <t>2017 ‑ 2020</t>
  </si>
  <si>
    <t>Детализация оценки изменения климата и разработка сценариев и статистических моделей изменения климата страны в XXI веке - всего, в том числе:</t>
  </si>
  <si>
    <t>Оценка потенциала снижения воздействия на климат короткоживущих климатообразующих компонентов, разработка и реализация мероприятий по снижению их выбросов в атмосферу - всего, в том числе:</t>
  </si>
  <si>
    <t>Продолжить реализацию мероприятия в 2018 - 2020 годах</t>
  </si>
  <si>
    <t>Продолжить реализацию мероприятия в 2019 году</t>
  </si>
  <si>
    <t xml:space="preserve">Создание динамической модели управления качеством атмосферного воздуха в населенных пунктах с населением свыше 100 тыс. человек  - всего, в том числе: </t>
  </si>
  <si>
    <t>2017-2019</t>
  </si>
  <si>
    <t xml:space="preserve">Разработка стратегии управления водными ресурсами в условиях изменения климата - всего, в том числе: </t>
  </si>
  <si>
    <t xml:space="preserve">Инвентаризация водных объектов (реки, озера, водохранилища, пруды, родники и ручьи) - всего, в том числе: </t>
  </si>
  <si>
    <t>Продолжить реализацию  в 2018-2020 годах</t>
  </si>
  <si>
    <t>выполнение комплекса тематических и аналитических работ по подсчету запасов углеводородного сырья, относящихся к проведению изыскательских работ</t>
  </si>
  <si>
    <t>2017-2020</t>
  </si>
  <si>
    <t>научное обеспечение – выявление на основе комплексного анализа геолого-геофизических материалов перспективных нефтегазоносных локальных объектов Припятского прогиба и изучение геологического строения недостаточно изученных частей осадочных бассейнов Республики Беларусь</t>
  </si>
  <si>
    <t>изучение подземной гидросферы для оценки ресурсного потенциала подземных вод</t>
  </si>
  <si>
    <t>из них научное обеспечение:</t>
  </si>
  <si>
    <t>разработка геоинформационных технологий получения, передачи и интерпретации геологических данных, включая информацию, получаемую Белорусским космическим аппаратом для составления и хранения цифровых карт при проведении государственной геологической съемки нового поколения</t>
  </si>
  <si>
    <t>Создание сети опорных геолого-геофизических профилей и параметрических скважин для прогнозирования возможности выявления месторождений полезных ископаемых в пределах недостаточно изученных участков недр, а также для корреляции геологической информации о глубинном строении недр с  информацией соседних государств - всего, в том числе:</t>
  </si>
  <si>
    <t>Задача 1. Формирование и совершенствование нормативной базы в области обращения со стойкими органическими загрязнителями</t>
  </si>
  <si>
    <t>Совершенствование системы учета выбросов стойких органических загрязнителей при проведении инвентаризации выбросов в организациях, выдаче разрешений на выбросы и установлении допустимых выбросов</t>
  </si>
  <si>
    <t>2017 - 2018</t>
  </si>
  <si>
    <t>Продолжить реализацию  в 2018 году</t>
  </si>
  <si>
    <t>Реализация комплекса мероприятий по переупаковке и вывозу на долговременное хранение с целью дальнейшего  обезвреживания непригодных пестицидов со складов Витебской, Гродненской и Минской областей</t>
  </si>
  <si>
    <t>Витебский, Гродненский и Минский облисполкомы</t>
  </si>
  <si>
    <t>Задача 10. Научное и техническое обеспечение в области обращения со стойкими органическими загрязнителями</t>
  </si>
  <si>
    <t xml:space="preserve">Создание (строительство) комплекса  по переработке и захоронению токсичных промышленных отходов Гомельской области на КУП "Комплекс по переработке и захоронению токсичных промышленных отходов Гомельской области"
</t>
  </si>
  <si>
    <t>местный бюджет (инвестиционная программа)</t>
  </si>
  <si>
    <t>Проведение инвентаризации оборудования и отходов, содержащих полихлорированные бифенилы, в том числе выведенного из эксплуатации оборудования, содержащего полихлорированные бифенилы - всего в том числе:</t>
  </si>
  <si>
    <t>Проведение комплексной многоцелевой геологической съемки территории страны с составлением комплекта крупномасштабных геологических карт и соответствующих баз данных геологической информации для обеспечения недропользователей достоверной информацией геологического содержания (минералогической, гидрогеологической, инженерно-геологической, геолого-экологической) при решении вопросов в области поисков и разведки месторождений общераспространенных полезных ископаемых, обеспечения подземными водами, строительства, мелиорации, горного дела, обороны, охраны окружающей среды, предупреждения опасных геологических явлений - всего, в том числе:</t>
  </si>
  <si>
    <t xml:space="preserve">Подготовка представлений о преобразовании заказников республиканского значения, включая определение координат поворотных точек их границ, в соответствии со схемой ("Фаличский Мох") – всего, в том числе:
</t>
  </si>
  <si>
    <t>Подготовка и издание атласа диких животных Национального парка ”Беловежская пуща“</t>
  </si>
  <si>
    <t>2017-2018</t>
  </si>
  <si>
    <t xml:space="preserve">Разработка мероприятий на пятилетний период в рамках планов управления ООПТ (республиканским ландшафтным заказником "Простырь", "Средняя Припять")
</t>
  </si>
  <si>
    <t>20176-2020</t>
  </si>
  <si>
    <t>Продолжить реализацию мероприятия в 2020 году</t>
  </si>
  <si>
    <t>Подготовка, издание и распространение путеводителей, карт, памяток, буклетов и других рекламно-информационных материалов об ООПТ на русском, белорусском и английском языках</t>
  </si>
  <si>
    <t>2017-2018,2020</t>
  </si>
  <si>
    <t>Поддержание в надлежащем состоянии, в том числе реконструкция, объектов экологического туризма и отдыха государственных природоохранных учреждений, осуществляющих управление ООПТ республиканского значения, а также благоустройство территорий и создание новых объектов экологического туризма и отдыха</t>
  </si>
  <si>
    <t>2016 - 2018, 2020</t>
  </si>
  <si>
    <t>Продолжить реализацию мероприятия в 2018 - 2019 годах</t>
  </si>
  <si>
    <t>Установка на ООПТ искусственных гнездовий для птиц, относящихся к видам диких животных, включенным в Красную книгу Республики Беларусь</t>
  </si>
  <si>
    <t>Создание на ООПТ визит-центров, разработка и обустройство ”зеленых маршрутов“, в том числе экологических троп, а также сопутствующей инфраструктуры, включая раз-работку проектно-сметной документации и приобретение оборудования</t>
  </si>
  <si>
    <t>Приобретение и установка информационных туристических терминалов, включающих информацию об ООПТ, разработка сайтов об ООПТ, в том числе на английском языке</t>
  </si>
  <si>
    <t>Проведение инвентаризации памятников природы, а также природных комплексов и объектов на предмет объявления их памятниками природы, подготовка представлений об объявлении, преобразовании и прекращении функционирования памятников природы</t>
  </si>
  <si>
    <t>Изготовление и установка на ООПТ искусственных гнездовий для птиц, относящихся к видам диких животных, включенным в Красную книгу Республики Беларусь</t>
  </si>
  <si>
    <t>Закупка минерально-витаминных и иммуностимулирующих добавок для микропопуляций зубров – всего, в том числе:</t>
  </si>
  <si>
    <t>Проведение семинаров по обмену опытом по сохранению и воспроизводству зубров в Национальном парке ”Припятский“</t>
  </si>
  <si>
    <t>Проведение научно обоснованных действий (расселение, скрещивание) по поддержанию оптимальной численности и половозрастной структуры микропопуляции зубров, освежению крови, их изъятию в угодьях Осиповичского опытного лесхоза</t>
  </si>
  <si>
    <t>Издание научно-популярных брошюр и буклетов о зубрах</t>
  </si>
  <si>
    <t xml:space="preserve">Определение численности, половозрастной структуры, отслеживание изменений границ районов обитания, сезонного пространственного размещения животных в микропопуляции зубров, обитающих в угодьях СПК "Озеры Гродненского района" - всего, в том числе:
</t>
  </si>
  <si>
    <t xml:space="preserve">Формирование новой микропопуляции зубров в угодьях ГЛХУ "Дятловский лесхоз" - всего, в том числе:
</t>
  </si>
  <si>
    <t>2017  - 2018</t>
  </si>
  <si>
    <t>Обеспечение технического переоснащения сети мониторинга атмосферного воздуха</t>
  </si>
  <si>
    <t>Продолжить реализацию мероприятия в 2019-2020 годах</t>
  </si>
  <si>
    <t>Разработка методической базы и организация наблюдений за содержанием загрязняющих веществ в донных отложениях водных экосистем</t>
  </si>
  <si>
    <t>Обеспечение технического оснащения испытательных лабораторий (центров) сети радиационного мониторинга в районе расположения Белорусской АЭС</t>
  </si>
  <si>
    <t>Модернизация материально-технической базы мониторинга растительного мира</t>
  </si>
  <si>
    <t>Модернизация материально-технической базы мониторинга животного мира</t>
  </si>
  <si>
    <t>Комплекс мероприятий подпрограммы 1 «Изучение недр и развитие минерально-сырьевой базы Республики Беларусь»</t>
  </si>
  <si>
    <t>Комплекс мероприятий подпрограммы 2 "Развитие государственной гидрометеорологической службы, смягчение последствий изменения климата, улучшение качества атмосферного воздуха и водных ресурсов"</t>
  </si>
  <si>
    <t>Комплекс мероприятий подпрограммы 3 "Обращение со стойкими органическими загрязнителями"</t>
  </si>
  <si>
    <t>Комплекс мероприятий подпрограммы 4 «Сохранение и устойчивое использование биологического и ландшафтного разнообразия</t>
  </si>
  <si>
    <t>Комплекс мероприятий подпрограммы 5 «Обеспечение функционирования, развития и совершенствования Национальной системы мониторинга окружающей среды в Республике Беларусь»</t>
  </si>
  <si>
    <t>Комплекс мероприятий подпрограммы 6  "Обеспечение функционирования системы управления охраной окружающей среды в Республике Беларусь и реализация мероприятий по рациональному (устойчивому) использованию природных ресурсов и охране окружающей среды на региональном уровне"</t>
  </si>
  <si>
    <t xml:space="preserve">Задача "Создание условий для обеспечения функционирования системы управления охраной окружающей среды в Республике Беларусь, 
а также рационального (устойчивого) использования природных ресурсов и охраны окружающей среды на региональном уровне"
</t>
  </si>
  <si>
    <t>Ведение государственных кадастров и реестров природных ресурсов, реестра технических нормативных правовых актов и методик выполнения измерений в области охраны окружающей среды, обработка данных государственной статистической отчетности, разработка и сопровождение технических нормативных правовых актов в области охраны окружающей среды</t>
  </si>
  <si>
    <t>Продолжить реализацию в 2018-2020 годах</t>
  </si>
  <si>
    <t>215.1</t>
  </si>
  <si>
    <t>рациональное использование и охрана водных ресурсов</t>
  </si>
  <si>
    <t>местные бюджеты, из них:</t>
  </si>
  <si>
    <t>215.2</t>
  </si>
  <si>
    <t>обращение с отходами, предотвращение вредного воздействия отходов на окружающую среду</t>
  </si>
  <si>
    <t>215.3.</t>
  </si>
  <si>
    <t>охрана и рациональное использование объектов растительного мира</t>
  </si>
  <si>
    <t>215.4</t>
  </si>
  <si>
    <t>благоустройство, озеленение, улучшение состояния территорий населенных пунктов, парков, лесопарков, скверов, бульваров, набе-режных и других объектов озеленения</t>
  </si>
  <si>
    <t>215.5</t>
  </si>
  <si>
    <t>рациональное использование и охрана земель</t>
  </si>
  <si>
    <t>215.6</t>
  </si>
  <si>
    <t>рациональное использование и охрана недр</t>
  </si>
  <si>
    <t xml:space="preserve">облисполкомы </t>
  </si>
  <si>
    <t>215.7</t>
  </si>
  <si>
    <t>215.8</t>
  </si>
  <si>
    <t>охрана диких животных и дикорастущих растений, виды которых включены в Красную книгу Республики Беларусь либо подпадают под действие международных договоров Республики Беларусь</t>
  </si>
  <si>
    <t>охрана и рациональное использование объектов животного мира</t>
  </si>
  <si>
    <t>215.9</t>
  </si>
  <si>
    <t>215.10</t>
  </si>
  <si>
    <t>информационное обеспечение, воспитание, обучение и просвещение в области охраны окружающей среды и рационального использования природных ресурсов</t>
  </si>
  <si>
    <t>международное сотрудничество в области охраны окружающей среды</t>
  </si>
  <si>
    <t>215.11</t>
  </si>
  <si>
    <t>обеспечение мониторинга окружающей среды и гидрометеорологической деятельности</t>
  </si>
  <si>
    <t xml:space="preserve">Минский облисполком </t>
  </si>
  <si>
    <t xml:space="preserve">Брестский облисполком </t>
  </si>
  <si>
    <t>215.12</t>
  </si>
  <si>
    <t>управление деятельностью в области охраны окружающей среды и рационального использования природных ресурсов</t>
  </si>
  <si>
    <t>Итого по подпрограмме, в том числе:</t>
  </si>
  <si>
    <t>мероприятие выполнено в феврале 2018 г.</t>
  </si>
  <si>
    <t>мероприятие выполненно за счет областного бюджета по разделу "Жилищно-коммунальное хозяйство"</t>
  </si>
  <si>
    <t>снято в резерв финансовыми органами</t>
  </si>
  <si>
    <t>Предложений по дальнейшей  реализации мероприятия нет</t>
  </si>
  <si>
    <t>cобственные средства организации</t>
  </si>
  <si>
    <t>Заинтересованными госорганами не представлена информация о выполнении данного мероприятия</t>
  </si>
  <si>
    <t>Предлагается продолжить дальнейшую реализацию мероприятия, осуществив его корректировку в части объемов финансирования на последующие годы (2018 - 2020) в пределах выделенных средств</t>
  </si>
  <si>
    <t xml:space="preserve">КУП "Комплекс по переработке и захоронению токсичных промышленных отходов Гомельской области" направлен пакет документов на участие в открытом конкурсном отборе инновационных проектов (создание (строительство) технологической линии по переработке и захоронению токсичных промышленных отходов производительностью 4 500 тонн) для финансирования за счет средств инновационного фонда Гомельского облисполкома в 2018 году. </t>
  </si>
  <si>
    <t xml:space="preserve">В связи с не определением конкретной технологии по обезвреживанию опасных отходов решением Гомельского облисполкома от 03.11.2017               № 1020 «О внесении изменений и дополнения в решение Гомельского областного исполнительного комитета от              30 января 2017 № 82» средства на закупку оборудования были сняты с данного мероприятия.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</si>
</sst>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0\ _₽_-;\-* #,##0.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5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28">
    <xf numFmtId="0" fontId="0" fillId="0" borderId="0" xfId="0"/>
    <xf numFmtId="164" fontId="0" fillId="0" borderId="0" xfId="0" applyNumberFormat="1"/>
    <xf numFmtId="164" fontId="2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/>
    <xf numFmtId="164" fontId="8" fillId="0" borderId="0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" fontId="5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11" fillId="0" borderId="0" xfId="0" applyFont="1"/>
    <xf numFmtId="0" fontId="5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2" fontId="5" fillId="0" borderId="0" xfId="1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6" fontId="5" fillId="0" borderId="0" xfId="1" applyNumberFormat="1" applyFont="1" applyBorder="1" applyAlignment="1">
      <alignment horizontal="center" vertical="top" wrapText="1"/>
    </xf>
    <xf numFmtId="1" fontId="5" fillId="0" borderId="0" xfId="1" applyNumberFormat="1" applyFont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4" fontId="5" fillId="0" borderId="0" xfId="1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164" fontId="1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vertical="top"/>
    </xf>
    <xf numFmtId="1" fontId="4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center" vertical="top" wrapText="1"/>
    </xf>
    <xf numFmtId="1" fontId="5" fillId="2" borderId="0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Border="1" applyAlignment="1">
      <alignment horizontal="center" vertical="top" wrapText="1"/>
    </xf>
    <xf numFmtId="1" fontId="8" fillId="0" borderId="0" xfId="0" applyNumberFormat="1" applyFont="1" applyBorder="1" applyAlignment="1">
      <alignment horizontal="left" vertical="top" wrapText="1"/>
    </xf>
    <xf numFmtId="1" fontId="5" fillId="0" borderId="0" xfId="0" applyNumberFormat="1" applyFont="1" applyAlignment="1">
      <alignment horizontal="center" vertical="top" wrapText="1"/>
    </xf>
    <xf numFmtId="1" fontId="5" fillId="0" borderId="0" xfId="1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wrapText="1"/>
    </xf>
    <xf numFmtId="1" fontId="5" fillId="2" borderId="0" xfId="0" applyNumberFormat="1" applyFont="1" applyFill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1" fontId="3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165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1" fontId="8" fillId="0" borderId="0" xfId="1" applyNumberFormat="1" applyFont="1" applyBorder="1" applyAlignment="1">
      <alignment horizontal="center" vertical="top" wrapText="1"/>
    </xf>
    <xf numFmtId="4" fontId="5" fillId="0" borderId="0" xfId="1" applyNumberFormat="1" applyFont="1" applyBorder="1" applyAlignment="1">
      <alignment horizontal="center" vertical="top" wrapText="1"/>
    </xf>
    <xf numFmtId="4" fontId="8" fillId="0" borderId="0" xfId="1" applyNumberFormat="1" applyFont="1" applyBorder="1" applyAlignment="1">
      <alignment horizontal="center" vertical="top" wrapText="1"/>
    </xf>
    <xf numFmtId="4" fontId="5" fillId="0" borderId="0" xfId="1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66" fontId="8" fillId="0" borderId="0" xfId="1" applyNumberFormat="1" applyFont="1" applyBorder="1" applyAlignment="1">
      <alignment horizontal="center" vertical="top" wrapText="1"/>
    </xf>
    <xf numFmtId="1" fontId="8" fillId="2" borderId="0" xfId="1" applyNumberFormat="1" applyFont="1" applyFill="1" applyBorder="1" applyAlignment="1">
      <alignment horizontal="center" vertical="top" wrapText="1"/>
    </xf>
    <xf numFmtId="4" fontId="5" fillId="2" borderId="0" xfId="1" applyNumberFormat="1" applyFont="1" applyFill="1" applyBorder="1" applyAlignment="1">
      <alignment horizontal="center" vertical="top" wrapText="1"/>
    </xf>
    <xf numFmtId="4" fontId="8" fillId="2" borderId="0" xfId="1" applyNumberFormat="1" applyFont="1" applyFill="1" applyBorder="1" applyAlignment="1">
      <alignment horizontal="center" vertical="top" wrapText="1"/>
    </xf>
    <xf numFmtId="165" fontId="8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 wrapText="1"/>
    </xf>
    <xf numFmtId="4" fontId="10" fillId="0" borderId="0" xfId="1" applyNumberFormat="1" applyFont="1" applyBorder="1" applyAlignment="1">
      <alignment horizontal="center" vertical="top" wrapText="1"/>
    </xf>
    <xf numFmtId="165" fontId="10" fillId="0" borderId="0" xfId="1" applyNumberFormat="1" applyFont="1" applyBorder="1" applyAlignment="1">
      <alignment horizontal="center" vertical="top" wrapText="1"/>
    </xf>
    <xf numFmtId="4" fontId="15" fillId="0" borderId="0" xfId="1" applyNumberFormat="1" applyFont="1" applyBorder="1" applyAlignment="1">
      <alignment horizontal="center" vertical="top" wrapText="1"/>
    </xf>
    <xf numFmtId="2" fontId="8" fillId="0" borderId="0" xfId="1" applyNumberFormat="1" applyFont="1" applyBorder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4" fontId="10" fillId="0" borderId="0" xfId="1" applyNumberFormat="1" applyFont="1" applyBorder="1" applyAlignment="1">
      <alignment horizontal="center" vertical="center" wrapText="1"/>
    </xf>
    <xf numFmtId="165" fontId="10" fillId="0" borderId="0" xfId="1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top" wrapText="1"/>
    </xf>
    <xf numFmtId="1" fontId="8" fillId="2" borderId="0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8" fillId="0" borderId="0" xfId="0" applyFont="1"/>
    <xf numFmtId="165" fontId="5" fillId="2" borderId="0" xfId="0" applyNumberFormat="1" applyFont="1" applyFill="1" applyBorder="1" applyAlignment="1">
      <alignment horizontal="center" vertical="top" wrapText="1"/>
    </xf>
    <xf numFmtId="165" fontId="8" fillId="2" borderId="0" xfId="0" applyNumberFormat="1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center" vertical="top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/>
    </xf>
    <xf numFmtId="1" fontId="8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1" fontId="3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center"/>
    </xf>
    <xf numFmtId="2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center" vertical="top"/>
    </xf>
    <xf numFmtId="4" fontId="8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horizontal="center" vertical="top"/>
    </xf>
    <xf numFmtId="4" fontId="3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" fontId="8" fillId="2" borderId="0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/>
    </xf>
    <xf numFmtId="1" fontId="8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>
      <alignment vertical="center"/>
    </xf>
    <xf numFmtId="0" fontId="18" fillId="0" borderId="0" xfId="0" applyFont="1" applyAlignment="1">
      <alignment horizontal="center" vertical="top"/>
    </xf>
    <xf numFmtId="1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1" fontId="10" fillId="0" borderId="0" xfId="0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1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16" fillId="0" borderId="0" xfId="0" applyFont="1" applyFill="1"/>
    <xf numFmtId="0" fontId="0" fillId="0" borderId="0" xfId="0" applyFont="1"/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0" xfId="0" applyFont="1" applyFill="1"/>
    <xf numFmtId="0" fontId="8" fillId="0" borderId="0" xfId="0" applyFont="1" applyFill="1" applyAlignment="1">
      <alignment horizontal="center" vertical="top" wrapText="1"/>
    </xf>
    <xf numFmtId="166" fontId="8" fillId="0" borderId="0" xfId="1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" fontId="8" fillId="0" borderId="0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Border="1" applyAlignment="1">
      <alignment horizontal="center" vertical="top" wrapText="1"/>
    </xf>
    <xf numFmtId="4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165" fontId="15" fillId="0" borderId="0" xfId="1" applyNumberFormat="1" applyFont="1" applyBorder="1" applyAlignment="1">
      <alignment horizontal="center" vertical="top" wrapText="1"/>
    </xf>
    <xf numFmtId="1" fontId="15" fillId="0" borderId="0" xfId="1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21" fillId="0" borderId="0" xfId="0" applyFont="1" applyFill="1" applyBorder="1" applyAlignment="1">
      <alignment horizontal="left" vertical="top" wrapText="1"/>
    </xf>
    <xf numFmtId="166" fontId="21" fillId="0" borderId="0" xfId="1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2" fontId="21" fillId="0" borderId="0" xfId="1" applyNumberFormat="1" applyFont="1" applyBorder="1" applyAlignment="1">
      <alignment horizontal="center" vertical="center" wrapText="1"/>
    </xf>
    <xf numFmtId="4" fontId="21" fillId="0" borderId="0" xfId="1" applyNumberFormat="1" applyFont="1" applyBorder="1" applyAlignment="1">
      <alignment horizontal="center" vertical="center" wrapText="1"/>
    </xf>
    <xf numFmtId="165" fontId="21" fillId="0" borderId="0" xfId="1" applyNumberFormat="1" applyFont="1" applyBorder="1" applyAlignment="1">
      <alignment horizontal="center" vertical="center" wrapText="1"/>
    </xf>
    <xf numFmtId="1" fontId="21" fillId="0" borderId="0" xfId="1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6"/>
  <sheetViews>
    <sheetView tabSelected="1" view="pageBreakPreview" topLeftCell="A455" zoomScale="90" zoomScaleNormal="100" zoomScaleSheetLayoutView="90" workbookViewId="0">
      <selection activeCell="E465" sqref="E465"/>
    </sheetView>
  </sheetViews>
  <sheetFormatPr defaultRowHeight="15.75"/>
  <cols>
    <col min="1" max="1" width="7" style="16" customWidth="1"/>
    <col min="2" max="2" width="46.85546875" style="75" customWidth="1"/>
    <col min="3" max="3" width="22.140625" style="71" customWidth="1"/>
    <col min="4" max="4" width="12.85546875" style="71" customWidth="1"/>
    <col min="5" max="5" width="18" style="71" customWidth="1"/>
    <col min="6" max="6" width="16.140625" style="71" customWidth="1"/>
    <col min="7" max="7" width="9.28515625" style="71" customWidth="1"/>
    <col min="8" max="8" width="16.7109375" style="83" customWidth="1"/>
    <col min="9" max="9" width="32.28515625" customWidth="1"/>
    <col min="10" max="10" width="24.5703125" customWidth="1"/>
    <col min="11" max="11" width="32.28515625" customWidth="1"/>
    <col min="12" max="12" width="24.28515625" customWidth="1"/>
  </cols>
  <sheetData>
    <row r="1" spans="1:11">
      <c r="K1" s="6" t="s">
        <v>0</v>
      </c>
    </row>
    <row r="2" spans="1:11" ht="91.5" customHeight="1">
      <c r="B2" s="76"/>
      <c r="F2" s="72"/>
      <c r="G2" s="72"/>
      <c r="H2" s="84"/>
      <c r="I2" s="5"/>
      <c r="J2" s="207" t="s">
        <v>1</v>
      </c>
      <c r="K2" s="208"/>
    </row>
    <row r="3" spans="1:11" ht="41.25" customHeight="1">
      <c r="A3" s="206" t="s">
        <v>14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9" customHeight="1">
      <c r="A4" s="30"/>
      <c r="B4" s="77"/>
      <c r="C4" s="70"/>
      <c r="D4" s="70"/>
      <c r="E4" s="70"/>
      <c r="F4" s="70"/>
      <c r="G4" s="70"/>
      <c r="H4" s="85"/>
      <c r="I4" s="4"/>
      <c r="J4" s="4"/>
      <c r="K4" s="4"/>
    </row>
    <row r="5" spans="1:11" ht="66" customHeight="1">
      <c r="A5" s="209" t="s">
        <v>3</v>
      </c>
      <c r="B5" s="211" t="s">
        <v>2</v>
      </c>
      <c r="C5" s="209" t="s">
        <v>4</v>
      </c>
      <c r="D5" s="209" t="s">
        <v>5</v>
      </c>
      <c r="E5" s="209" t="s">
        <v>6</v>
      </c>
      <c r="F5" s="209"/>
      <c r="G5" s="209"/>
      <c r="H5" s="210" t="s">
        <v>10</v>
      </c>
      <c r="I5" s="209" t="s">
        <v>11</v>
      </c>
      <c r="J5" s="209" t="s">
        <v>12</v>
      </c>
      <c r="K5" s="209" t="s">
        <v>13</v>
      </c>
    </row>
    <row r="6" spans="1:11" ht="33" customHeight="1">
      <c r="A6" s="209"/>
      <c r="B6" s="212"/>
      <c r="C6" s="209"/>
      <c r="D6" s="209"/>
      <c r="E6" s="53" t="s">
        <v>7</v>
      </c>
      <c r="F6" s="53" t="s">
        <v>8</v>
      </c>
      <c r="G6" s="53" t="s">
        <v>9</v>
      </c>
      <c r="H6" s="210"/>
      <c r="I6" s="209"/>
      <c r="J6" s="209"/>
      <c r="K6" s="209"/>
    </row>
    <row r="7" spans="1:11" ht="21.75" customHeight="1">
      <c r="A7" s="205" t="s">
        <v>345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</row>
    <row r="8" spans="1:11" ht="21.75" customHeight="1">
      <c r="A8" s="204" t="s">
        <v>15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</row>
    <row r="9" spans="1:11" ht="66" customHeight="1">
      <c r="A9" s="7">
        <v>1</v>
      </c>
      <c r="B9" s="15" t="s">
        <v>280</v>
      </c>
      <c r="C9" s="7" t="s">
        <v>146</v>
      </c>
      <c r="D9" s="31" t="s">
        <v>20</v>
      </c>
      <c r="E9" s="23">
        <f>E10+E11</f>
        <v>16974593</v>
      </c>
      <c r="F9" s="23">
        <f>F10+F11</f>
        <v>3756754.58</v>
      </c>
      <c r="G9" s="8">
        <f t="shared" ref="G9" si="0">F9/E9*100</f>
        <v>22.131632728985021</v>
      </c>
      <c r="H9" s="86">
        <v>100</v>
      </c>
      <c r="I9" s="17"/>
      <c r="J9" s="17" t="s">
        <v>78</v>
      </c>
      <c r="K9" s="28"/>
    </row>
    <row r="10" spans="1:11" s="102" customFormat="1" ht="21.75" customHeight="1">
      <c r="A10" s="54"/>
      <c r="B10" s="18" t="s">
        <v>17</v>
      </c>
      <c r="C10" s="54"/>
      <c r="D10" s="54"/>
      <c r="E10" s="101">
        <v>5927998</v>
      </c>
      <c r="F10" s="101">
        <v>3671770.58</v>
      </c>
      <c r="G10" s="11">
        <f t="shared" ref="G10:G26" si="1">F10/E10*100</f>
        <v>61.939470627351767</v>
      </c>
      <c r="H10" s="87"/>
      <c r="I10" s="54"/>
      <c r="J10" s="54"/>
      <c r="K10" s="54"/>
    </row>
    <row r="11" spans="1:11" s="102" customFormat="1" ht="18.75" customHeight="1">
      <c r="A11" s="54"/>
      <c r="B11" s="56" t="s">
        <v>23</v>
      </c>
      <c r="C11" s="54"/>
      <c r="D11" s="54"/>
      <c r="E11" s="101">
        <v>11046595</v>
      </c>
      <c r="F11" s="101">
        <v>84984</v>
      </c>
      <c r="G11" s="11">
        <f t="shared" si="1"/>
        <v>0.76932303574087757</v>
      </c>
      <c r="H11" s="87"/>
      <c r="I11" s="54"/>
      <c r="J11" s="54"/>
      <c r="K11" s="54"/>
    </row>
    <row r="12" spans="1:11" ht="18.75" customHeight="1">
      <c r="A12" s="7"/>
      <c r="B12" s="100" t="s">
        <v>161</v>
      </c>
      <c r="C12" s="54"/>
      <c r="D12" s="54"/>
      <c r="E12" s="23"/>
      <c r="F12" s="23"/>
      <c r="G12" s="8"/>
      <c r="H12" s="87"/>
      <c r="I12" s="54"/>
      <c r="J12" s="54"/>
      <c r="K12" s="54"/>
    </row>
    <row r="13" spans="1:11" ht="63.75" customHeight="1">
      <c r="A13" s="7"/>
      <c r="B13" s="15" t="s">
        <v>298</v>
      </c>
      <c r="C13" s="7" t="s">
        <v>149</v>
      </c>
      <c r="D13" s="31" t="s">
        <v>299</v>
      </c>
      <c r="E13" s="23">
        <v>85093</v>
      </c>
      <c r="F13" s="23">
        <v>68803.61</v>
      </c>
      <c r="G13" s="8">
        <f t="shared" si="1"/>
        <v>80.85695650641064</v>
      </c>
      <c r="H13" s="87"/>
      <c r="I13" s="54"/>
      <c r="J13" s="17" t="s">
        <v>78</v>
      </c>
      <c r="K13" s="54"/>
    </row>
    <row r="14" spans="1:11" s="102" customFormat="1" ht="21.75" customHeight="1">
      <c r="A14" s="54"/>
      <c r="B14" s="18" t="s">
        <v>17</v>
      </c>
      <c r="C14" s="54"/>
      <c r="D14" s="103"/>
      <c r="E14" s="101">
        <v>85093</v>
      </c>
      <c r="F14" s="101">
        <v>68803.61</v>
      </c>
      <c r="G14" s="11">
        <f t="shared" si="1"/>
        <v>80.85695650641064</v>
      </c>
      <c r="H14" s="87"/>
      <c r="I14" s="54"/>
      <c r="J14" s="104"/>
      <c r="K14" s="54"/>
    </row>
    <row r="15" spans="1:11" ht="117.75" customHeight="1">
      <c r="A15" s="7"/>
      <c r="B15" s="15" t="s">
        <v>300</v>
      </c>
      <c r="C15" s="7" t="s">
        <v>149</v>
      </c>
      <c r="D15" s="31" t="s">
        <v>299</v>
      </c>
      <c r="E15" s="23">
        <f>E16+E17</f>
        <v>242584</v>
      </c>
      <c r="F15" s="23">
        <f>F16+F17</f>
        <v>242584</v>
      </c>
      <c r="G15" s="8">
        <f t="shared" si="1"/>
        <v>100</v>
      </c>
      <c r="H15" s="87"/>
      <c r="I15" s="54"/>
      <c r="J15" s="17" t="s">
        <v>78</v>
      </c>
      <c r="K15" s="54"/>
    </row>
    <row r="16" spans="1:11" s="102" customFormat="1" ht="18.75" customHeight="1">
      <c r="A16" s="54"/>
      <c r="B16" s="18" t="s">
        <v>17</v>
      </c>
      <c r="C16" s="54"/>
      <c r="D16" s="54"/>
      <c r="E16" s="101">
        <v>157600</v>
      </c>
      <c r="F16" s="101">
        <v>157600</v>
      </c>
      <c r="G16" s="11">
        <f t="shared" si="1"/>
        <v>100</v>
      </c>
      <c r="H16" s="87"/>
      <c r="I16" s="54"/>
      <c r="J16" s="54"/>
      <c r="K16" s="54"/>
    </row>
    <row r="17" spans="1:11" s="102" customFormat="1" ht="18.75" customHeight="1">
      <c r="A17" s="54"/>
      <c r="B17" s="56" t="s">
        <v>23</v>
      </c>
      <c r="C17" s="54"/>
      <c r="D17" s="54"/>
      <c r="E17" s="101">
        <v>84984</v>
      </c>
      <c r="F17" s="101">
        <v>84984</v>
      </c>
      <c r="G17" s="11">
        <f t="shared" si="1"/>
        <v>100</v>
      </c>
      <c r="H17" s="87"/>
      <c r="I17" s="54"/>
      <c r="J17" s="54"/>
      <c r="K17" s="54"/>
    </row>
    <row r="18" spans="1:11" ht="116.25" customHeight="1">
      <c r="A18" s="7">
        <v>2</v>
      </c>
      <c r="B18" s="15" t="s">
        <v>279</v>
      </c>
      <c r="C18" s="7" t="s">
        <v>147</v>
      </c>
      <c r="D18" s="31" t="s">
        <v>20</v>
      </c>
      <c r="E18" s="23">
        <f>E19+E20</f>
        <v>3496130</v>
      </c>
      <c r="F18" s="23">
        <f>F19+F20</f>
        <v>1131636.05</v>
      </c>
      <c r="G18" s="8">
        <f t="shared" si="1"/>
        <v>32.368248606316129</v>
      </c>
      <c r="H18" s="19">
        <v>100</v>
      </c>
      <c r="I18" s="15"/>
      <c r="J18" s="17" t="s">
        <v>78</v>
      </c>
      <c r="K18" s="15"/>
    </row>
    <row r="19" spans="1:11" s="102" customFormat="1" ht="17.25" customHeight="1">
      <c r="A19" s="54"/>
      <c r="B19" s="18" t="s">
        <v>17</v>
      </c>
      <c r="C19" s="54"/>
      <c r="D19" s="54"/>
      <c r="E19" s="101">
        <v>341130</v>
      </c>
      <c r="F19" s="101">
        <v>239939.27</v>
      </c>
      <c r="G19" s="11">
        <f t="shared" si="1"/>
        <v>70.336607744847996</v>
      </c>
      <c r="H19" s="87"/>
      <c r="I19" s="54"/>
      <c r="J19" s="54"/>
      <c r="K19" s="54"/>
    </row>
    <row r="20" spans="1:11" s="102" customFormat="1" ht="19.5" customHeight="1">
      <c r="A20" s="54"/>
      <c r="B20" s="56" t="s">
        <v>23</v>
      </c>
      <c r="C20" s="54"/>
      <c r="D20" s="54"/>
      <c r="E20" s="101">
        <v>3155000</v>
      </c>
      <c r="F20" s="101">
        <v>891696.78</v>
      </c>
      <c r="G20" s="11">
        <f t="shared" si="1"/>
        <v>28.262972424722665</v>
      </c>
      <c r="H20" s="87"/>
      <c r="I20" s="54"/>
      <c r="J20" s="54"/>
      <c r="K20" s="54"/>
    </row>
    <row r="21" spans="1:11" ht="72" customHeight="1">
      <c r="A21" s="7">
        <v>3</v>
      </c>
      <c r="B21" s="15" t="s">
        <v>278</v>
      </c>
      <c r="C21" s="7" t="s">
        <v>146</v>
      </c>
      <c r="D21" s="31" t="s">
        <v>20</v>
      </c>
      <c r="E21" s="23">
        <f>E22+E23</f>
        <v>2181800</v>
      </c>
      <c r="F21" s="23">
        <f>F22+F23</f>
        <v>1444715.91</v>
      </c>
      <c r="G21" s="8">
        <f t="shared" si="1"/>
        <v>66.216697680814008</v>
      </c>
      <c r="H21" s="19">
        <v>100</v>
      </c>
      <c r="I21" s="28"/>
      <c r="J21" s="17" t="s">
        <v>78</v>
      </c>
      <c r="K21" s="28"/>
    </row>
    <row r="22" spans="1:11" s="102" customFormat="1" ht="18" customHeight="1">
      <c r="A22" s="54"/>
      <c r="B22" s="18" t="s">
        <v>17</v>
      </c>
      <c r="C22" s="54"/>
      <c r="D22" s="54"/>
      <c r="E22" s="101">
        <v>305000</v>
      </c>
      <c r="F22" s="101">
        <v>305000</v>
      </c>
      <c r="G22" s="11">
        <f t="shared" si="1"/>
        <v>100</v>
      </c>
      <c r="H22" s="87"/>
      <c r="I22" s="54"/>
      <c r="J22" s="54"/>
      <c r="K22" s="54"/>
    </row>
    <row r="23" spans="1:11" s="102" customFormat="1" ht="16.5" customHeight="1">
      <c r="A23" s="54"/>
      <c r="B23" s="56" t="s">
        <v>23</v>
      </c>
      <c r="C23" s="54"/>
      <c r="D23" s="54"/>
      <c r="E23" s="101">
        <v>1876800</v>
      </c>
      <c r="F23" s="101">
        <v>1139715.9099999999</v>
      </c>
      <c r="G23" s="11">
        <f t="shared" si="1"/>
        <v>60.726551044330769</v>
      </c>
      <c r="H23" s="87"/>
      <c r="I23" s="54"/>
      <c r="J23" s="54"/>
      <c r="K23" s="54"/>
    </row>
    <row r="24" spans="1:11" ht="16.5" customHeight="1">
      <c r="A24" s="7"/>
      <c r="B24" s="100" t="s">
        <v>161</v>
      </c>
      <c r="C24" s="54"/>
      <c r="D24" s="54"/>
      <c r="E24" s="8"/>
      <c r="F24" s="8"/>
      <c r="G24" s="8"/>
      <c r="H24" s="87"/>
      <c r="I24" s="54"/>
      <c r="J24" s="54"/>
      <c r="K24" s="54"/>
    </row>
    <row r="25" spans="1:11" ht="51" customHeight="1">
      <c r="A25" s="7"/>
      <c r="B25" s="15" t="s">
        <v>301</v>
      </c>
      <c r="C25" s="7" t="s">
        <v>149</v>
      </c>
      <c r="D25" s="31" t="s">
        <v>299</v>
      </c>
      <c r="E25" s="23">
        <f>E26</f>
        <v>305000</v>
      </c>
      <c r="F25" s="23">
        <f>F26</f>
        <v>305000</v>
      </c>
      <c r="G25" s="8">
        <f t="shared" si="1"/>
        <v>100</v>
      </c>
      <c r="H25" s="87"/>
      <c r="I25" s="54"/>
      <c r="J25" s="17" t="s">
        <v>78</v>
      </c>
      <c r="K25" s="54"/>
    </row>
    <row r="26" spans="1:11" s="102" customFormat="1" ht="16.5" customHeight="1">
      <c r="A26" s="54"/>
      <c r="B26" s="18" t="s">
        <v>17</v>
      </c>
      <c r="C26" s="54"/>
      <c r="D26" s="54"/>
      <c r="E26" s="101">
        <v>305000</v>
      </c>
      <c r="F26" s="101">
        <v>305000</v>
      </c>
      <c r="G26" s="11">
        <f t="shared" si="1"/>
        <v>100</v>
      </c>
      <c r="H26" s="87"/>
      <c r="I26" s="54"/>
      <c r="J26" s="54"/>
      <c r="K26" s="54"/>
    </row>
    <row r="27" spans="1:11" ht="16.5" customHeight="1">
      <c r="A27" s="7"/>
      <c r="B27" s="56"/>
      <c r="C27" s="54"/>
      <c r="D27" s="54"/>
      <c r="E27" s="23"/>
      <c r="F27" s="45"/>
      <c r="G27" s="8"/>
      <c r="H27" s="87"/>
      <c r="I27" s="54"/>
      <c r="J27" s="54"/>
      <c r="K27" s="54"/>
    </row>
    <row r="28" spans="1:11" ht="18.75" customHeight="1">
      <c r="A28" s="7"/>
      <c r="B28" s="22" t="s">
        <v>58</v>
      </c>
      <c r="C28" s="54"/>
      <c r="D28" s="54"/>
      <c r="E28" s="25">
        <f>E29+E30</f>
        <v>22652523</v>
      </c>
      <c r="F28" s="25">
        <f>F29+F30</f>
        <v>6333106.5399999991</v>
      </c>
      <c r="G28" s="24">
        <f t="shared" ref="G28:G29" si="2">F28/E28*100</f>
        <v>27.957621056162264</v>
      </c>
      <c r="H28" s="87"/>
      <c r="I28" s="52"/>
      <c r="J28" s="52"/>
      <c r="K28" s="52"/>
    </row>
    <row r="29" spans="1:11" s="102" customFormat="1" ht="20.25" customHeight="1">
      <c r="A29" s="54"/>
      <c r="B29" s="18" t="s">
        <v>17</v>
      </c>
      <c r="C29" s="54"/>
      <c r="D29" s="54"/>
      <c r="E29" s="101">
        <f>E22+E19+E10</f>
        <v>6574128</v>
      </c>
      <c r="F29" s="101">
        <f>F22+F19+F10</f>
        <v>4216709.8499999996</v>
      </c>
      <c r="G29" s="11">
        <f t="shared" si="2"/>
        <v>64.140975806981544</v>
      </c>
      <c r="H29" s="87"/>
      <c r="I29" s="54"/>
      <c r="J29" s="54"/>
      <c r="K29" s="54"/>
    </row>
    <row r="30" spans="1:11" s="102" customFormat="1" ht="18" customHeight="1">
      <c r="A30" s="54"/>
      <c r="B30" s="56" t="s">
        <v>23</v>
      </c>
      <c r="C30" s="54"/>
      <c r="D30" s="54"/>
      <c r="E30" s="101">
        <f>E23+E20+E11</f>
        <v>16078395</v>
      </c>
      <c r="F30" s="101">
        <f>F23+F20+F11</f>
        <v>2116396.69</v>
      </c>
      <c r="G30" s="11">
        <f>F30/E30*100</f>
        <v>13.162984800410737</v>
      </c>
      <c r="H30" s="87"/>
      <c r="I30" s="54"/>
      <c r="J30" s="54"/>
      <c r="K30" s="54"/>
    </row>
    <row r="31" spans="1:11" ht="9" customHeight="1">
      <c r="A31" s="7"/>
      <c r="B31" s="56"/>
      <c r="C31" s="54"/>
      <c r="D31" s="54"/>
      <c r="E31" s="20"/>
      <c r="F31" s="54"/>
      <c r="G31" s="54"/>
      <c r="H31" s="87"/>
      <c r="I31" s="52"/>
      <c r="J31" s="52"/>
      <c r="K31" s="52"/>
    </row>
    <row r="32" spans="1:11" ht="21.75" customHeight="1">
      <c r="A32" s="204" t="s">
        <v>148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</row>
    <row r="33" spans="1:11" ht="269.25" customHeight="1">
      <c r="A33" s="7">
        <v>4</v>
      </c>
      <c r="B33" s="15" t="s">
        <v>315</v>
      </c>
      <c r="C33" s="7" t="s">
        <v>149</v>
      </c>
      <c r="D33" s="31" t="s">
        <v>20</v>
      </c>
      <c r="E33" s="23">
        <f>E34+E35</f>
        <v>377210</v>
      </c>
      <c r="F33" s="23">
        <f>F34+F35</f>
        <v>353760</v>
      </c>
      <c r="G33" s="8">
        <f t="shared" ref="G33:G43" si="3">F33/E33*100</f>
        <v>93.783303730017764</v>
      </c>
      <c r="H33" s="19">
        <v>100</v>
      </c>
      <c r="I33" s="52"/>
      <c r="J33" s="17" t="s">
        <v>78</v>
      </c>
      <c r="K33" s="52"/>
    </row>
    <row r="34" spans="1:11" s="102" customFormat="1" ht="17.25" customHeight="1">
      <c r="A34" s="54"/>
      <c r="B34" s="18" t="s">
        <v>17</v>
      </c>
      <c r="C34" s="54"/>
      <c r="D34" s="54"/>
      <c r="E34" s="101">
        <v>353760</v>
      </c>
      <c r="F34" s="101">
        <v>353760</v>
      </c>
      <c r="G34" s="11">
        <f t="shared" si="3"/>
        <v>100</v>
      </c>
      <c r="H34" s="87"/>
      <c r="I34" s="54"/>
      <c r="J34" s="54"/>
      <c r="K34" s="54"/>
    </row>
    <row r="35" spans="1:11" s="102" customFormat="1" ht="17.25" customHeight="1">
      <c r="A35" s="54"/>
      <c r="B35" s="56" t="s">
        <v>23</v>
      </c>
      <c r="C35" s="54"/>
      <c r="D35" s="54"/>
      <c r="E35" s="101">
        <v>23450</v>
      </c>
      <c r="F35" s="101">
        <v>0</v>
      </c>
      <c r="G35" s="11"/>
      <c r="H35" s="87"/>
      <c r="I35" s="54"/>
      <c r="J35" s="54"/>
      <c r="K35" s="54"/>
    </row>
    <row r="36" spans="1:11" ht="17.25" customHeight="1">
      <c r="A36" s="7"/>
      <c r="B36" s="10" t="s">
        <v>302</v>
      </c>
      <c r="C36" s="54"/>
      <c r="D36" s="54"/>
      <c r="E36" s="8"/>
      <c r="F36" s="8"/>
      <c r="G36" s="8"/>
      <c r="H36" s="19"/>
      <c r="I36" s="54"/>
      <c r="J36" s="54"/>
      <c r="K36" s="54"/>
    </row>
    <row r="37" spans="1:11" ht="111.75" customHeight="1">
      <c r="A37" s="7"/>
      <c r="B37" s="15" t="s">
        <v>303</v>
      </c>
      <c r="C37" s="54"/>
      <c r="D37" s="54"/>
      <c r="E37" s="23">
        <f>E38+E39</f>
        <v>73450</v>
      </c>
      <c r="F37" s="23">
        <f>F38+F39</f>
        <v>50000</v>
      </c>
      <c r="G37" s="8">
        <f t="shared" si="3"/>
        <v>68.073519400953032</v>
      </c>
      <c r="H37" s="19"/>
      <c r="I37" s="54"/>
      <c r="J37" s="17" t="s">
        <v>192</v>
      </c>
      <c r="K37" s="54"/>
    </row>
    <row r="38" spans="1:11" s="102" customFormat="1" ht="18.75" customHeight="1">
      <c r="A38" s="54"/>
      <c r="B38" s="18" t="s">
        <v>17</v>
      </c>
      <c r="C38" s="54"/>
      <c r="D38" s="54"/>
      <c r="E38" s="101">
        <v>50000</v>
      </c>
      <c r="F38" s="101">
        <v>50000</v>
      </c>
      <c r="G38" s="11">
        <f t="shared" si="3"/>
        <v>100</v>
      </c>
      <c r="H38" s="87"/>
      <c r="I38" s="54"/>
      <c r="J38" s="54"/>
      <c r="K38" s="54"/>
    </row>
    <row r="39" spans="1:11" s="102" customFormat="1" ht="16.5" customHeight="1">
      <c r="A39" s="54"/>
      <c r="B39" s="56" t="s">
        <v>23</v>
      </c>
      <c r="C39" s="54"/>
      <c r="D39" s="54"/>
      <c r="E39" s="101">
        <v>23450</v>
      </c>
      <c r="F39" s="101">
        <v>0</v>
      </c>
      <c r="G39" s="11"/>
      <c r="H39" s="87"/>
      <c r="I39" s="54"/>
      <c r="J39" s="54"/>
      <c r="K39" s="54"/>
    </row>
    <row r="40" spans="1:11" ht="209.25" customHeight="1">
      <c r="A40" s="7">
        <v>5</v>
      </c>
      <c r="B40" s="15" t="s">
        <v>277</v>
      </c>
      <c r="C40" s="7" t="s">
        <v>149</v>
      </c>
      <c r="D40" s="31" t="s">
        <v>20</v>
      </c>
      <c r="E40" s="23">
        <f>E41</f>
        <v>1178820</v>
      </c>
      <c r="F40" s="23">
        <f>F41</f>
        <v>1178820</v>
      </c>
      <c r="G40" s="8">
        <f t="shared" si="3"/>
        <v>100</v>
      </c>
      <c r="H40" s="19">
        <v>100</v>
      </c>
      <c r="I40" s="17"/>
      <c r="J40" s="17" t="s">
        <v>78</v>
      </c>
      <c r="K40" s="52"/>
    </row>
    <row r="41" spans="1:11" s="102" customFormat="1" ht="18" customHeight="1">
      <c r="A41" s="54"/>
      <c r="B41" s="18" t="s">
        <v>17</v>
      </c>
      <c r="C41" s="54"/>
      <c r="D41" s="54"/>
      <c r="E41" s="101">
        <v>1178820</v>
      </c>
      <c r="F41" s="101">
        <v>1178820</v>
      </c>
      <c r="G41" s="11">
        <f t="shared" si="3"/>
        <v>100</v>
      </c>
      <c r="H41" s="87"/>
      <c r="I41" s="54"/>
      <c r="J41" s="54"/>
      <c r="K41" s="54"/>
    </row>
    <row r="42" spans="1:11" ht="148.5" customHeight="1">
      <c r="A42" s="7">
        <v>6</v>
      </c>
      <c r="B42" s="15" t="s">
        <v>304</v>
      </c>
      <c r="C42" s="7" t="s">
        <v>149</v>
      </c>
      <c r="D42" s="31" t="s">
        <v>20</v>
      </c>
      <c r="E42" s="23">
        <f>E43</f>
        <v>2197640</v>
      </c>
      <c r="F42" s="23">
        <f>F43</f>
        <v>1526698.47</v>
      </c>
      <c r="G42" s="8">
        <f t="shared" si="3"/>
        <v>69.469907264156092</v>
      </c>
      <c r="H42" s="19">
        <v>100</v>
      </c>
      <c r="I42" s="52"/>
      <c r="J42" s="17" t="s">
        <v>78</v>
      </c>
      <c r="K42" s="52"/>
    </row>
    <row r="43" spans="1:11" s="102" customFormat="1" ht="18" customHeight="1">
      <c r="A43" s="54"/>
      <c r="B43" s="18" t="s">
        <v>17</v>
      </c>
      <c r="C43" s="54"/>
      <c r="D43" s="54"/>
      <c r="E43" s="101">
        <v>2197640</v>
      </c>
      <c r="F43" s="101">
        <v>1526698.47</v>
      </c>
      <c r="G43" s="11">
        <f t="shared" si="3"/>
        <v>69.469907264156092</v>
      </c>
      <c r="H43" s="87"/>
      <c r="I43" s="54"/>
      <c r="J43" s="54"/>
      <c r="K43" s="54"/>
    </row>
    <row r="44" spans="1:11" ht="144.75" customHeight="1">
      <c r="A44" s="7">
        <v>7</v>
      </c>
      <c r="B44" s="15" t="s">
        <v>276</v>
      </c>
      <c r="C44" s="7" t="s">
        <v>149</v>
      </c>
      <c r="D44" s="8" t="s">
        <v>20</v>
      </c>
      <c r="E44" s="23">
        <f>E45</f>
        <v>450000</v>
      </c>
      <c r="F44" s="23">
        <f>F45</f>
        <v>450000</v>
      </c>
      <c r="G44" s="8">
        <f t="shared" ref="G44:G55" si="4">F44/E44*100</f>
        <v>100</v>
      </c>
      <c r="H44" s="19">
        <v>100</v>
      </c>
      <c r="I44" s="52"/>
      <c r="J44" s="17" t="s">
        <v>78</v>
      </c>
      <c r="K44" s="52"/>
    </row>
    <row r="45" spans="1:11" s="102" customFormat="1" ht="18" customHeight="1">
      <c r="A45" s="54"/>
      <c r="B45" s="18" t="s">
        <v>17</v>
      </c>
      <c r="C45" s="54"/>
      <c r="D45" s="54"/>
      <c r="E45" s="101">
        <v>450000</v>
      </c>
      <c r="F45" s="101">
        <v>450000</v>
      </c>
      <c r="G45" s="11">
        <f t="shared" si="4"/>
        <v>100</v>
      </c>
      <c r="H45" s="87"/>
      <c r="I45" s="54"/>
      <c r="J45" s="54"/>
      <c r="K45" s="54"/>
    </row>
    <row r="46" spans="1:11" ht="126" customHeight="1">
      <c r="A46" s="7">
        <v>8</v>
      </c>
      <c r="B46" s="15" t="s">
        <v>275</v>
      </c>
      <c r="C46" s="7" t="s">
        <v>149</v>
      </c>
      <c r="D46" s="31" t="s">
        <v>20</v>
      </c>
      <c r="E46" s="23">
        <f>E47</f>
        <v>262000</v>
      </c>
      <c r="F46" s="23">
        <f>F47</f>
        <v>262000</v>
      </c>
      <c r="G46" s="8">
        <f t="shared" si="4"/>
        <v>100</v>
      </c>
      <c r="H46" s="19">
        <v>100</v>
      </c>
      <c r="I46" s="52"/>
      <c r="J46" s="17" t="s">
        <v>78</v>
      </c>
      <c r="K46" s="52"/>
    </row>
    <row r="47" spans="1:11" s="102" customFormat="1" ht="19.5" customHeight="1">
      <c r="A47" s="54"/>
      <c r="B47" s="18" t="s">
        <v>17</v>
      </c>
      <c r="C47" s="54"/>
      <c r="D47" s="54"/>
      <c r="E47" s="101">
        <v>262000</v>
      </c>
      <c r="F47" s="101">
        <v>262000</v>
      </c>
      <c r="G47" s="11">
        <f t="shared" si="4"/>
        <v>100</v>
      </c>
      <c r="H47" s="87"/>
      <c r="I47" s="54"/>
      <c r="J47" s="54"/>
      <c r="K47" s="54"/>
    </row>
    <row r="48" spans="1:11" ht="51.75" customHeight="1">
      <c r="A48" s="7">
        <v>9</v>
      </c>
      <c r="B48" s="15" t="s">
        <v>274</v>
      </c>
      <c r="C48" s="7" t="s">
        <v>149</v>
      </c>
      <c r="D48" s="31" t="s">
        <v>20</v>
      </c>
      <c r="E48" s="23">
        <f>E49</f>
        <v>1880000</v>
      </c>
      <c r="F48" s="23">
        <f>F49</f>
        <v>332544.26</v>
      </c>
      <c r="G48" s="8">
        <f t="shared" si="4"/>
        <v>17.688524468085106</v>
      </c>
      <c r="H48" s="202">
        <v>100</v>
      </c>
      <c r="I48" s="28"/>
      <c r="J48" s="17" t="s">
        <v>78</v>
      </c>
      <c r="K48" s="28"/>
    </row>
    <row r="49" spans="1:11" s="102" customFormat="1" ht="18.75" customHeight="1">
      <c r="A49" s="54"/>
      <c r="B49" s="56" t="s">
        <v>23</v>
      </c>
      <c r="C49" s="54"/>
      <c r="D49" s="54"/>
      <c r="E49" s="101">
        <v>1880000</v>
      </c>
      <c r="F49" s="101">
        <v>332544.26</v>
      </c>
      <c r="G49" s="11">
        <f t="shared" si="4"/>
        <v>17.688524468085106</v>
      </c>
      <c r="H49" s="87"/>
      <c r="I49" s="54"/>
      <c r="J49" s="54"/>
      <c r="K49" s="54"/>
    </row>
    <row r="50" spans="1:11" ht="18.75" customHeight="1">
      <c r="A50" s="7"/>
      <c r="B50" s="22" t="s">
        <v>58</v>
      </c>
      <c r="C50" s="54"/>
      <c r="D50" s="54"/>
      <c r="E50" s="25">
        <f>E51+E52</f>
        <v>6345670</v>
      </c>
      <c r="F50" s="25">
        <f>F51+F52</f>
        <v>4103822.7299999995</v>
      </c>
      <c r="G50" s="24">
        <f t="shared" si="4"/>
        <v>64.67122825485724</v>
      </c>
      <c r="H50" s="87"/>
      <c r="I50" s="52"/>
      <c r="J50" s="52"/>
      <c r="K50" s="52"/>
    </row>
    <row r="51" spans="1:11" s="102" customFormat="1" ht="18.75" customHeight="1">
      <c r="A51" s="54"/>
      <c r="B51" s="18" t="s">
        <v>17</v>
      </c>
      <c r="C51" s="54"/>
      <c r="D51" s="54"/>
      <c r="E51" s="101">
        <f>E47+E45+E43+E41+E34</f>
        <v>4442220</v>
      </c>
      <c r="F51" s="101">
        <f>F47+F45+F43+F41+F34</f>
        <v>3771278.4699999997</v>
      </c>
      <c r="G51" s="11">
        <f t="shared" si="4"/>
        <v>84.896256151203673</v>
      </c>
      <c r="H51" s="87"/>
      <c r="I51" s="54"/>
      <c r="J51" s="54"/>
      <c r="K51" s="54"/>
    </row>
    <row r="52" spans="1:11" s="102" customFormat="1" ht="18.75" customHeight="1">
      <c r="A52" s="54"/>
      <c r="B52" s="56" t="s">
        <v>23</v>
      </c>
      <c r="C52" s="54"/>
      <c r="D52" s="54"/>
      <c r="E52" s="101">
        <f>E49+E35</f>
        <v>1903450</v>
      </c>
      <c r="F52" s="101">
        <f>F49</f>
        <v>332544.26</v>
      </c>
      <c r="G52" s="11">
        <f t="shared" ref="G52" si="5">F52/E52*100</f>
        <v>17.470606530247711</v>
      </c>
      <c r="H52" s="87"/>
      <c r="I52" s="54"/>
      <c r="J52" s="54"/>
      <c r="K52" s="54"/>
    </row>
    <row r="53" spans="1:11" ht="22.5" customHeight="1">
      <c r="A53" s="7"/>
      <c r="B53" s="32" t="s">
        <v>77</v>
      </c>
      <c r="C53" s="54"/>
      <c r="D53" s="54"/>
      <c r="E53" s="25">
        <f>E54+E55</f>
        <v>28998193</v>
      </c>
      <c r="F53" s="25">
        <f>F54+F55</f>
        <v>10436929.27</v>
      </c>
      <c r="G53" s="24">
        <f t="shared" si="4"/>
        <v>35.991653928229248</v>
      </c>
      <c r="H53" s="87"/>
      <c r="I53" s="52"/>
      <c r="J53" s="52"/>
      <c r="K53" s="52"/>
    </row>
    <row r="54" spans="1:11" s="102" customFormat="1" ht="18.75" customHeight="1">
      <c r="A54" s="54"/>
      <c r="B54" s="9" t="s">
        <v>17</v>
      </c>
      <c r="C54" s="54"/>
      <c r="D54" s="54"/>
      <c r="E54" s="101">
        <f>E51+E29</f>
        <v>11016348</v>
      </c>
      <c r="F54" s="101">
        <f>F51+F29</f>
        <v>7987988.3199999994</v>
      </c>
      <c r="G54" s="11">
        <f t="shared" si="4"/>
        <v>72.510312128847048</v>
      </c>
      <c r="H54" s="87"/>
      <c r="I54" s="54"/>
      <c r="J54" s="54"/>
      <c r="K54" s="54"/>
    </row>
    <row r="55" spans="1:11" s="102" customFormat="1" ht="16.5">
      <c r="A55" s="54"/>
      <c r="B55" s="9" t="s">
        <v>150</v>
      </c>
      <c r="C55" s="54"/>
      <c r="D55" s="54"/>
      <c r="E55" s="101">
        <f>E30+E52</f>
        <v>17981845</v>
      </c>
      <c r="F55" s="101">
        <f>F30+F52</f>
        <v>2448940.9500000002</v>
      </c>
      <c r="G55" s="11">
        <f t="shared" si="4"/>
        <v>13.618963738148116</v>
      </c>
      <c r="H55" s="87"/>
      <c r="I55" s="11"/>
      <c r="J55" s="54"/>
      <c r="K55" s="54"/>
    </row>
    <row r="56" spans="1:11" ht="16.5">
      <c r="A56" s="7"/>
      <c r="B56" s="9"/>
      <c r="C56" s="7"/>
      <c r="D56" s="7"/>
      <c r="E56" s="7"/>
      <c r="F56" s="7"/>
      <c r="G56" s="7"/>
      <c r="H56" s="19"/>
      <c r="I56" s="7"/>
      <c r="J56" s="7"/>
      <c r="K56" s="7"/>
    </row>
    <row r="57" spans="1:11" ht="33.75" customHeight="1">
      <c r="A57" s="205" t="s">
        <v>346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1" ht="33.75" customHeight="1">
      <c r="A58" s="204" t="s">
        <v>64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</row>
    <row r="59" spans="1:11" ht="63.75" customHeight="1">
      <c r="A59" s="7">
        <v>10</v>
      </c>
      <c r="B59" s="15" t="s">
        <v>65</v>
      </c>
      <c r="C59" s="7" t="s">
        <v>18</v>
      </c>
      <c r="D59" s="31" t="s">
        <v>20</v>
      </c>
      <c r="E59" s="23">
        <v>170000</v>
      </c>
      <c r="F59" s="23">
        <v>170000</v>
      </c>
      <c r="G59" s="8">
        <f t="shared" ref="G59:G64" si="6">F59/E59*100</f>
        <v>100</v>
      </c>
      <c r="H59" s="19">
        <v>100</v>
      </c>
      <c r="I59" s="7"/>
      <c r="J59" s="17" t="s">
        <v>78</v>
      </c>
      <c r="K59" s="7"/>
    </row>
    <row r="60" spans="1:11" s="102" customFormat="1" ht="23.25" customHeight="1">
      <c r="A60" s="54"/>
      <c r="B60" s="18" t="s">
        <v>17</v>
      </c>
      <c r="C60" s="54"/>
      <c r="D60" s="54"/>
      <c r="E60" s="101">
        <v>170000</v>
      </c>
      <c r="F60" s="101">
        <v>170000</v>
      </c>
      <c r="G60" s="11">
        <f t="shared" si="6"/>
        <v>100</v>
      </c>
      <c r="H60" s="87"/>
      <c r="I60" s="54"/>
      <c r="J60" s="54"/>
      <c r="K60" s="54"/>
    </row>
    <row r="61" spans="1:11" ht="66" customHeight="1">
      <c r="A61" s="7">
        <v>11</v>
      </c>
      <c r="B61" s="15" t="s">
        <v>67</v>
      </c>
      <c r="C61" s="7" t="s">
        <v>18</v>
      </c>
      <c r="D61" s="31" t="s">
        <v>20</v>
      </c>
      <c r="E61" s="23">
        <v>318069</v>
      </c>
      <c r="F61" s="23">
        <v>317998.5</v>
      </c>
      <c r="G61" s="8">
        <f t="shared" si="6"/>
        <v>99.977834998066456</v>
      </c>
      <c r="H61" s="19">
        <v>100</v>
      </c>
      <c r="I61" s="7"/>
      <c r="J61" s="17" t="s">
        <v>78</v>
      </c>
      <c r="K61" s="15"/>
    </row>
    <row r="62" spans="1:11" s="102" customFormat="1" ht="27" customHeight="1">
      <c r="A62" s="54"/>
      <c r="B62" s="18" t="s">
        <v>17</v>
      </c>
      <c r="C62" s="54"/>
      <c r="D62" s="54"/>
      <c r="E62" s="101">
        <v>318069</v>
      </c>
      <c r="F62" s="101">
        <v>317998.5</v>
      </c>
      <c r="G62" s="11">
        <f t="shared" si="6"/>
        <v>99.977834998066456</v>
      </c>
      <c r="H62" s="87"/>
      <c r="I62" s="54"/>
      <c r="J62" s="54"/>
      <c r="K62" s="54"/>
    </row>
    <row r="63" spans="1:11" ht="18" customHeight="1">
      <c r="A63" s="7"/>
      <c r="B63" s="22" t="s">
        <v>58</v>
      </c>
      <c r="C63" s="7"/>
      <c r="D63" s="7"/>
      <c r="E63" s="25">
        <f>E59+E61</f>
        <v>488069</v>
      </c>
      <c r="F63" s="25">
        <f>F59+F61</f>
        <v>487998.5</v>
      </c>
      <c r="G63" s="24">
        <f t="shared" si="6"/>
        <v>99.985555321071402</v>
      </c>
      <c r="H63" s="19"/>
      <c r="I63" s="7"/>
      <c r="J63" s="7"/>
      <c r="K63" s="7"/>
    </row>
    <row r="64" spans="1:11" s="102" customFormat="1" ht="21" customHeight="1">
      <c r="A64" s="54"/>
      <c r="B64" s="18" t="s">
        <v>17</v>
      </c>
      <c r="C64" s="54"/>
      <c r="D64" s="54"/>
      <c r="E64" s="101">
        <f>E60+E62</f>
        <v>488069</v>
      </c>
      <c r="F64" s="101">
        <f>F60+F62</f>
        <v>487998.5</v>
      </c>
      <c r="G64" s="11">
        <f t="shared" si="6"/>
        <v>99.985555321071402</v>
      </c>
      <c r="H64" s="87"/>
      <c r="I64" s="54"/>
      <c r="J64" s="54"/>
      <c r="K64" s="54"/>
    </row>
    <row r="65" spans="1:11" ht="24" customHeight="1">
      <c r="A65" s="204" t="s">
        <v>66</v>
      </c>
      <c r="B65" s="204"/>
      <c r="C65" s="204"/>
      <c r="D65" s="204"/>
      <c r="E65" s="204"/>
      <c r="F65" s="204"/>
      <c r="G65" s="204"/>
      <c r="H65" s="204"/>
      <c r="I65" s="204"/>
      <c r="J65" s="204"/>
      <c r="K65" s="204"/>
    </row>
    <row r="66" spans="1:11" ht="84" customHeight="1">
      <c r="A66" s="7">
        <v>12</v>
      </c>
      <c r="B66" s="15" t="s">
        <v>69</v>
      </c>
      <c r="C66" s="7" t="s">
        <v>18</v>
      </c>
      <c r="D66" s="31" t="s">
        <v>61</v>
      </c>
      <c r="E66" s="23">
        <v>748600</v>
      </c>
      <c r="F66" s="23">
        <v>557397.49</v>
      </c>
      <c r="G66" s="8">
        <f>F66/E66*100</f>
        <v>74.458654822335021</v>
      </c>
      <c r="H66" s="19">
        <v>75</v>
      </c>
      <c r="I66" s="17" t="s">
        <v>285</v>
      </c>
      <c r="J66" s="17" t="s">
        <v>284</v>
      </c>
      <c r="K66" s="7"/>
    </row>
    <row r="67" spans="1:11" s="102" customFormat="1" ht="24.75" customHeight="1">
      <c r="A67" s="54"/>
      <c r="B67" s="18" t="s">
        <v>17</v>
      </c>
      <c r="C67" s="54"/>
      <c r="D67" s="54"/>
      <c r="E67" s="101">
        <v>748600</v>
      </c>
      <c r="F67" s="101">
        <v>557397.49</v>
      </c>
      <c r="G67" s="11">
        <f>F67/E67*100</f>
        <v>74.458654822335021</v>
      </c>
      <c r="H67" s="87"/>
      <c r="I67" s="54"/>
      <c r="J67" s="54"/>
      <c r="K67" s="54"/>
    </row>
    <row r="68" spans="1:11" ht="21.75" customHeight="1">
      <c r="A68" s="7"/>
      <c r="B68" s="22" t="s">
        <v>58</v>
      </c>
      <c r="C68" s="7"/>
      <c r="D68" s="7"/>
      <c r="E68" s="25">
        <v>748600</v>
      </c>
      <c r="F68" s="25">
        <v>557397.49</v>
      </c>
      <c r="G68" s="24">
        <f t="shared" ref="G68:G86" si="7">F68/E68*100</f>
        <v>74.458654822335021</v>
      </c>
      <c r="H68" s="19"/>
      <c r="I68" s="7"/>
      <c r="J68" s="7"/>
      <c r="K68" s="7"/>
    </row>
    <row r="69" spans="1:11" s="102" customFormat="1" ht="21.75" customHeight="1">
      <c r="A69" s="54"/>
      <c r="B69" s="18" t="s">
        <v>17</v>
      </c>
      <c r="C69" s="54"/>
      <c r="D69" s="54"/>
      <c r="E69" s="101">
        <v>748600</v>
      </c>
      <c r="F69" s="101">
        <v>557397.49</v>
      </c>
      <c r="G69" s="11">
        <f t="shared" si="7"/>
        <v>74.458654822335021</v>
      </c>
      <c r="H69" s="87"/>
      <c r="I69" s="54"/>
      <c r="J69" s="54"/>
      <c r="K69" s="54"/>
    </row>
    <row r="70" spans="1:11" ht="33.75" customHeight="1">
      <c r="A70" s="204" t="s">
        <v>68</v>
      </c>
      <c r="B70" s="204"/>
      <c r="C70" s="204"/>
      <c r="D70" s="204"/>
      <c r="E70" s="204"/>
      <c r="F70" s="204"/>
      <c r="G70" s="204"/>
      <c r="H70" s="204"/>
      <c r="I70" s="204"/>
      <c r="J70" s="204"/>
      <c r="K70" s="204"/>
    </row>
    <row r="71" spans="1:11" ht="48.75" customHeight="1">
      <c r="A71" s="7">
        <v>13</v>
      </c>
      <c r="B71" s="15" t="s">
        <v>70</v>
      </c>
      <c r="C71" s="7" t="s">
        <v>18</v>
      </c>
      <c r="D71" s="31" t="s">
        <v>20</v>
      </c>
      <c r="E71" s="23">
        <v>28000</v>
      </c>
      <c r="F71" s="23">
        <v>28000</v>
      </c>
      <c r="G71" s="8">
        <f t="shared" si="7"/>
        <v>100</v>
      </c>
      <c r="H71" s="19">
        <v>100</v>
      </c>
      <c r="I71" s="7"/>
      <c r="J71" s="17" t="s">
        <v>78</v>
      </c>
      <c r="K71" s="7"/>
    </row>
    <row r="72" spans="1:11" s="102" customFormat="1" ht="18" customHeight="1">
      <c r="A72" s="54"/>
      <c r="B72" s="18" t="s">
        <v>57</v>
      </c>
      <c r="C72" s="54"/>
      <c r="D72" s="54"/>
      <c r="E72" s="101">
        <v>28000</v>
      </c>
      <c r="F72" s="101">
        <v>28000</v>
      </c>
      <c r="G72" s="11">
        <f t="shared" si="7"/>
        <v>100</v>
      </c>
      <c r="H72" s="87"/>
      <c r="I72" s="54"/>
      <c r="J72" s="54"/>
      <c r="K72" s="54"/>
    </row>
    <row r="73" spans="1:11" ht="18" customHeight="1">
      <c r="A73" s="7"/>
      <c r="B73" s="22" t="s">
        <v>58</v>
      </c>
      <c r="C73" s="7"/>
      <c r="D73" s="7"/>
      <c r="E73" s="25">
        <v>28000</v>
      </c>
      <c r="F73" s="25">
        <v>28000</v>
      </c>
      <c r="G73" s="24">
        <f t="shared" si="7"/>
        <v>100</v>
      </c>
      <c r="H73" s="19"/>
      <c r="I73" s="7"/>
      <c r="J73" s="7"/>
      <c r="K73" s="7"/>
    </row>
    <row r="74" spans="1:11" s="102" customFormat="1" ht="17.25" customHeight="1">
      <c r="A74" s="54"/>
      <c r="B74" s="18" t="s">
        <v>57</v>
      </c>
      <c r="C74" s="54"/>
      <c r="D74" s="54"/>
      <c r="E74" s="101">
        <v>28000</v>
      </c>
      <c r="F74" s="101">
        <v>28000</v>
      </c>
      <c r="G74" s="11">
        <f t="shared" si="7"/>
        <v>100</v>
      </c>
      <c r="H74" s="87"/>
      <c r="I74" s="54"/>
      <c r="J74" s="54"/>
      <c r="K74" s="54"/>
    </row>
    <row r="75" spans="1:11" ht="23.25" customHeight="1">
      <c r="A75" s="204" t="s">
        <v>71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</row>
    <row r="76" spans="1:11" ht="96" customHeight="1">
      <c r="A76" s="7">
        <v>14</v>
      </c>
      <c r="B76" s="15" t="s">
        <v>286</v>
      </c>
      <c r="C76" s="7" t="s">
        <v>18</v>
      </c>
      <c r="D76" s="31">
        <v>2017</v>
      </c>
      <c r="E76" s="23">
        <v>11500</v>
      </c>
      <c r="F76" s="23">
        <v>11500</v>
      </c>
      <c r="G76" s="8">
        <f t="shared" si="7"/>
        <v>100</v>
      </c>
      <c r="H76" s="19">
        <v>100</v>
      </c>
      <c r="I76" s="99"/>
      <c r="J76" s="17" t="s">
        <v>192</v>
      </c>
      <c r="K76" s="99"/>
    </row>
    <row r="77" spans="1:11" s="102" customFormat="1" ht="23.25" customHeight="1">
      <c r="A77" s="106"/>
      <c r="B77" s="18" t="s">
        <v>17</v>
      </c>
      <c r="C77" s="54"/>
      <c r="D77" s="103"/>
      <c r="E77" s="101">
        <v>11500</v>
      </c>
      <c r="F77" s="101">
        <v>11500</v>
      </c>
      <c r="G77" s="11">
        <f t="shared" si="7"/>
        <v>100</v>
      </c>
      <c r="H77" s="106"/>
      <c r="I77" s="106"/>
      <c r="J77" s="106"/>
      <c r="K77" s="106"/>
    </row>
    <row r="78" spans="1:11" ht="111.75" customHeight="1">
      <c r="A78" s="67">
        <v>15</v>
      </c>
      <c r="B78" s="15" t="s">
        <v>72</v>
      </c>
      <c r="C78" s="7" t="s">
        <v>18</v>
      </c>
      <c r="D78" s="31" t="s">
        <v>20</v>
      </c>
      <c r="E78" s="23">
        <v>120717</v>
      </c>
      <c r="F78" s="23">
        <v>120607.85</v>
      </c>
      <c r="G78" s="8">
        <f t="shared" si="7"/>
        <v>99.909581914726189</v>
      </c>
      <c r="H78" s="19">
        <v>100</v>
      </c>
      <c r="I78" s="7"/>
      <c r="J78" s="17" t="s">
        <v>78</v>
      </c>
      <c r="K78" s="15"/>
    </row>
    <row r="79" spans="1:11" s="102" customFormat="1" ht="23.25" customHeight="1">
      <c r="A79" s="54"/>
      <c r="B79" s="18" t="s">
        <v>17</v>
      </c>
      <c r="C79" s="54"/>
      <c r="D79" s="54"/>
      <c r="E79" s="101">
        <v>120717</v>
      </c>
      <c r="F79" s="101">
        <v>120607.85</v>
      </c>
      <c r="G79" s="11">
        <f t="shared" si="7"/>
        <v>99.909581914726189</v>
      </c>
      <c r="H79" s="87"/>
      <c r="I79" s="54"/>
      <c r="J79" s="54"/>
      <c r="K79" s="54"/>
    </row>
    <row r="80" spans="1:11" ht="23.25" customHeight="1">
      <c r="A80" s="7"/>
      <c r="B80" s="22" t="s">
        <v>58</v>
      </c>
      <c r="C80" s="7"/>
      <c r="D80" s="7"/>
      <c r="E80" s="25">
        <f>E76+E78</f>
        <v>132217</v>
      </c>
      <c r="F80" s="25">
        <f>F76+F78</f>
        <v>132107.85</v>
      </c>
      <c r="G80" s="24">
        <f t="shared" si="7"/>
        <v>99.917446319308411</v>
      </c>
      <c r="H80" s="19"/>
      <c r="I80" s="7"/>
      <c r="J80" s="7"/>
      <c r="K80" s="7"/>
    </row>
    <row r="81" spans="1:11" s="102" customFormat="1" ht="23.25" customHeight="1">
      <c r="A81" s="54"/>
      <c r="B81" s="18" t="s">
        <v>17</v>
      </c>
      <c r="C81" s="54"/>
      <c r="D81" s="54"/>
      <c r="E81" s="101">
        <f>E77+E79</f>
        <v>132217</v>
      </c>
      <c r="F81" s="101">
        <f>F77+F79</f>
        <v>132107.85</v>
      </c>
      <c r="G81" s="11">
        <f t="shared" si="7"/>
        <v>99.917446319308411</v>
      </c>
      <c r="H81" s="87"/>
      <c r="I81" s="54"/>
      <c r="J81" s="54"/>
      <c r="K81" s="54"/>
    </row>
    <row r="82" spans="1:11" ht="23.25" customHeight="1">
      <c r="A82" s="204" t="s">
        <v>73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</row>
    <row r="83" spans="1:11" ht="65.25" customHeight="1">
      <c r="A83" s="7">
        <v>16</v>
      </c>
      <c r="B83" s="15" t="s">
        <v>74</v>
      </c>
      <c r="C83" s="7" t="s">
        <v>18</v>
      </c>
      <c r="D83" s="31" t="s">
        <v>20</v>
      </c>
      <c r="E83" s="23">
        <v>10000</v>
      </c>
      <c r="F83" s="23">
        <v>9993</v>
      </c>
      <c r="G83" s="8">
        <f t="shared" si="7"/>
        <v>99.929999999999993</v>
      </c>
      <c r="H83" s="19">
        <v>100</v>
      </c>
      <c r="I83" s="7"/>
      <c r="J83" s="17" t="s">
        <v>78</v>
      </c>
      <c r="K83" s="7"/>
    </row>
    <row r="84" spans="1:11" s="102" customFormat="1" ht="19.5" customHeight="1">
      <c r="A84" s="54"/>
      <c r="B84" s="18" t="s">
        <v>17</v>
      </c>
      <c r="C84" s="54"/>
      <c r="D84" s="54"/>
      <c r="E84" s="101">
        <v>10000</v>
      </c>
      <c r="F84" s="101">
        <v>9993</v>
      </c>
      <c r="G84" s="11">
        <f t="shared" si="7"/>
        <v>99.929999999999993</v>
      </c>
      <c r="H84" s="87"/>
      <c r="I84" s="54"/>
      <c r="J84" s="54"/>
      <c r="K84" s="54"/>
    </row>
    <row r="85" spans="1:11" ht="65.25" customHeight="1">
      <c r="A85" s="7">
        <v>17</v>
      </c>
      <c r="B85" s="15" t="s">
        <v>75</v>
      </c>
      <c r="C85" s="7" t="s">
        <v>18</v>
      </c>
      <c r="D85" s="31" t="s">
        <v>20</v>
      </c>
      <c r="E85" s="23">
        <v>14000</v>
      </c>
      <c r="F85" s="23">
        <v>13931.92</v>
      </c>
      <c r="G85" s="8">
        <f t="shared" si="7"/>
        <v>99.513714285714286</v>
      </c>
      <c r="H85" s="19">
        <v>100</v>
      </c>
      <c r="I85" s="7"/>
      <c r="J85" s="17" t="s">
        <v>78</v>
      </c>
      <c r="K85" s="7"/>
    </row>
    <row r="86" spans="1:11" s="102" customFormat="1" ht="20.25" customHeight="1">
      <c r="A86" s="54"/>
      <c r="B86" s="18" t="s">
        <v>17</v>
      </c>
      <c r="C86" s="54"/>
      <c r="D86" s="54"/>
      <c r="E86" s="101">
        <v>14000</v>
      </c>
      <c r="F86" s="101">
        <v>13931.92</v>
      </c>
      <c r="G86" s="11">
        <f t="shared" si="7"/>
        <v>99.513714285714286</v>
      </c>
      <c r="H86" s="87"/>
      <c r="I86" s="54"/>
      <c r="J86" s="54"/>
      <c r="K86" s="54"/>
    </row>
    <row r="87" spans="1:11" ht="193.5" customHeight="1">
      <c r="A87" s="7">
        <v>18</v>
      </c>
      <c r="B87" s="15" t="s">
        <v>76</v>
      </c>
      <c r="C87" s="7" t="s">
        <v>18</v>
      </c>
      <c r="D87" s="31" t="s">
        <v>20</v>
      </c>
      <c r="E87" s="23">
        <v>10000</v>
      </c>
      <c r="F87" s="23">
        <v>10000</v>
      </c>
      <c r="G87" s="8">
        <f>F87/E87*100</f>
        <v>100</v>
      </c>
      <c r="H87" s="19">
        <v>100</v>
      </c>
      <c r="I87" s="7"/>
      <c r="J87" s="17" t="s">
        <v>78</v>
      </c>
      <c r="K87" s="7"/>
    </row>
    <row r="88" spans="1:11" s="102" customFormat="1" ht="21" customHeight="1">
      <c r="A88" s="54"/>
      <c r="B88" s="18" t="s">
        <v>17</v>
      </c>
      <c r="C88" s="54"/>
      <c r="D88" s="54"/>
      <c r="E88" s="101">
        <v>10000</v>
      </c>
      <c r="F88" s="101">
        <v>10000</v>
      </c>
      <c r="G88" s="11">
        <f>F88/E88*100</f>
        <v>100</v>
      </c>
      <c r="H88" s="87"/>
      <c r="I88" s="54"/>
      <c r="J88" s="54"/>
      <c r="K88" s="54"/>
    </row>
    <row r="89" spans="1:11" ht="17.25" customHeight="1">
      <c r="A89" s="7"/>
      <c r="B89" s="22" t="s">
        <v>58</v>
      </c>
      <c r="C89" s="7"/>
      <c r="D89" s="7"/>
      <c r="E89" s="25">
        <f>E83+E85+E87</f>
        <v>34000</v>
      </c>
      <c r="F89" s="25">
        <f>F83+F85+F87</f>
        <v>33924.92</v>
      </c>
      <c r="G89" s="24">
        <f>F89/E89*100</f>
        <v>99.779176470588226</v>
      </c>
      <c r="H89" s="19"/>
      <c r="I89" s="7"/>
      <c r="J89" s="7"/>
      <c r="K89" s="7"/>
    </row>
    <row r="90" spans="1:11" s="102" customFormat="1" ht="23.25" customHeight="1">
      <c r="A90" s="54"/>
      <c r="B90" s="18" t="s">
        <v>17</v>
      </c>
      <c r="C90" s="54"/>
      <c r="D90" s="54"/>
      <c r="E90" s="101">
        <f>E84+E86+E88</f>
        <v>34000</v>
      </c>
      <c r="F90" s="101">
        <f>F84+F86+F88</f>
        <v>33924.92</v>
      </c>
      <c r="G90" s="11">
        <f>F90/E90*100</f>
        <v>99.779176470588226</v>
      </c>
      <c r="H90" s="87"/>
      <c r="I90" s="54"/>
      <c r="J90" s="54"/>
      <c r="K90" s="54"/>
    </row>
    <row r="91" spans="1:11" ht="33.75" customHeight="1">
      <c r="A91" s="204" t="s">
        <v>39</v>
      </c>
      <c r="B91" s="204"/>
      <c r="C91" s="204"/>
      <c r="D91" s="204"/>
      <c r="E91" s="204"/>
      <c r="F91" s="204"/>
      <c r="G91" s="204"/>
      <c r="H91" s="204"/>
      <c r="I91" s="204"/>
      <c r="J91" s="204"/>
      <c r="K91" s="204"/>
    </row>
    <row r="92" spans="1:11" ht="61.5" customHeight="1">
      <c r="A92" s="7">
        <v>19</v>
      </c>
      <c r="B92" s="15" t="s">
        <v>50</v>
      </c>
      <c r="C92" s="16" t="s">
        <v>18</v>
      </c>
      <c r="D92" s="16" t="s">
        <v>48</v>
      </c>
      <c r="E92" s="23">
        <v>5000</v>
      </c>
      <c r="F92" s="23">
        <f>F93</f>
        <v>5000</v>
      </c>
      <c r="G92" s="8">
        <f t="shared" ref="G92:G101" si="8">F92/E92*100</f>
        <v>100</v>
      </c>
      <c r="H92" s="19">
        <v>100</v>
      </c>
      <c r="I92" s="7"/>
      <c r="J92" s="17" t="s">
        <v>78</v>
      </c>
      <c r="K92" s="7"/>
    </row>
    <row r="93" spans="1:11" s="102" customFormat="1" ht="18.75" customHeight="1">
      <c r="A93" s="54"/>
      <c r="B93" s="18" t="s">
        <v>17</v>
      </c>
      <c r="C93" s="54"/>
      <c r="D93" s="54"/>
      <c r="E93" s="101">
        <v>5000</v>
      </c>
      <c r="F93" s="101">
        <v>5000</v>
      </c>
      <c r="G93" s="11">
        <f t="shared" si="8"/>
        <v>100</v>
      </c>
      <c r="H93" s="87"/>
      <c r="I93" s="54"/>
      <c r="J93" s="54"/>
      <c r="K93" s="54"/>
    </row>
    <row r="94" spans="1:11" s="57" customFormat="1" ht="36" customHeight="1">
      <c r="A94" s="7">
        <v>20</v>
      </c>
      <c r="B94" s="15" t="s">
        <v>287</v>
      </c>
      <c r="C94" s="16" t="s">
        <v>18</v>
      </c>
      <c r="D94" s="16" t="s">
        <v>257</v>
      </c>
      <c r="E94" s="23">
        <v>10000</v>
      </c>
      <c r="F94" s="23">
        <v>10000</v>
      </c>
      <c r="G94" s="8">
        <f t="shared" si="8"/>
        <v>100</v>
      </c>
      <c r="H94" s="19">
        <v>100</v>
      </c>
      <c r="I94" s="7"/>
      <c r="J94" s="17" t="s">
        <v>292</v>
      </c>
      <c r="K94" s="7"/>
    </row>
    <row r="95" spans="1:11" s="102" customFormat="1" ht="21.75" customHeight="1">
      <c r="A95" s="54"/>
      <c r="B95" s="18" t="s">
        <v>17</v>
      </c>
      <c r="C95" s="54"/>
      <c r="D95" s="54"/>
      <c r="E95" s="101">
        <v>10000</v>
      </c>
      <c r="F95" s="101">
        <v>10000</v>
      </c>
      <c r="G95" s="11">
        <f t="shared" si="8"/>
        <v>100</v>
      </c>
      <c r="H95" s="87"/>
      <c r="I95" s="54"/>
      <c r="J95" s="54"/>
      <c r="K95" s="54"/>
    </row>
    <row r="96" spans="1:11" ht="64.5" customHeight="1">
      <c r="A96" s="7">
        <v>21</v>
      </c>
      <c r="B96" s="15" t="s">
        <v>289</v>
      </c>
      <c r="C96" s="16" t="s">
        <v>18</v>
      </c>
      <c r="D96" s="16" t="s">
        <v>288</v>
      </c>
      <c r="E96" s="23">
        <v>50000</v>
      </c>
      <c r="F96" s="23">
        <v>50000</v>
      </c>
      <c r="G96" s="8">
        <f t="shared" si="8"/>
        <v>100</v>
      </c>
      <c r="H96" s="19">
        <v>100</v>
      </c>
      <c r="I96" s="7"/>
      <c r="J96" s="17" t="s">
        <v>291</v>
      </c>
      <c r="K96" s="7"/>
    </row>
    <row r="97" spans="1:11" s="102" customFormat="1" ht="21.75" customHeight="1">
      <c r="A97" s="54"/>
      <c r="B97" s="18" t="s">
        <v>17</v>
      </c>
      <c r="C97" s="54"/>
      <c r="D97" s="54"/>
      <c r="E97" s="101">
        <v>50000</v>
      </c>
      <c r="F97" s="101">
        <v>50000</v>
      </c>
      <c r="G97" s="11">
        <f t="shared" si="8"/>
        <v>100</v>
      </c>
      <c r="H97" s="87"/>
      <c r="I97" s="54"/>
      <c r="J97" s="54"/>
      <c r="K97" s="54"/>
    </row>
    <row r="98" spans="1:11" ht="80.25" customHeight="1">
      <c r="A98" s="7">
        <v>22</v>
      </c>
      <c r="B98" s="15" t="s">
        <v>290</v>
      </c>
      <c r="C98" s="16" t="s">
        <v>18</v>
      </c>
      <c r="D98" s="16" t="s">
        <v>288</v>
      </c>
      <c r="E98" s="23">
        <v>28700</v>
      </c>
      <c r="F98" s="23">
        <v>28700</v>
      </c>
      <c r="G98" s="8">
        <f t="shared" si="8"/>
        <v>100</v>
      </c>
      <c r="H98" s="19">
        <v>100</v>
      </c>
      <c r="I98" s="7"/>
      <c r="J98" s="17" t="s">
        <v>291</v>
      </c>
      <c r="K98" s="7"/>
    </row>
    <row r="99" spans="1:11" s="102" customFormat="1" ht="21.75" customHeight="1">
      <c r="A99" s="54"/>
      <c r="B99" s="18" t="s">
        <v>17</v>
      </c>
      <c r="C99" s="54"/>
      <c r="D99" s="54"/>
      <c r="E99" s="101">
        <v>28700</v>
      </c>
      <c r="F99" s="101">
        <v>28700</v>
      </c>
      <c r="G99" s="11">
        <f t="shared" si="8"/>
        <v>100</v>
      </c>
      <c r="H99" s="87"/>
      <c r="I99" s="54"/>
      <c r="J99" s="54"/>
      <c r="K99" s="54"/>
    </row>
    <row r="100" spans="1:11" ht="50.25" customHeight="1">
      <c r="A100" s="7">
        <v>23</v>
      </c>
      <c r="B100" s="15" t="s">
        <v>51</v>
      </c>
      <c r="C100" s="14" t="s">
        <v>52</v>
      </c>
      <c r="D100" s="16" t="s">
        <v>19</v>
      </c>
      <c r="E100" s="23">
        <v>50597</v>
      </c>
      <c r="F100" s="23">
        <v>50597</v>
      </c>
      <c r="G100" s="8">
        <f t="shared" si="8"/>
        <v>100</v>
      </c>
      <c r="H100" s="19">
        <v>100</v>
      </c>
      <c r="I100" s="13"/>
      <c r="J100" s="17" t="s">
        <v>291</v>
      </c>
      <c r="K100" s="7"/>
    </row>
    <row r="101" spans="1:11" s="102" customFormat="1" ht="23.25" customHeight="1">
      <c r="A101" s="54"/>
      <c r="B101" s="18" t="s">
        <v>17</v>
      </c>
      <c r="C101" s="54"/>
      <c r="D101" s="54"/>
      <c r="E101" s="101">
        <v>50597</v>
      </c>
      <c r="F101" s="101">
        <v>50597</v>
      </c>
      <c r="G101" s="8">
        <f t="shared" si="8"/>
        <v>100</v>
      </c>
      <c r="H101" s="87"/>
      <c r="I101" s="54"/>
      <c r="J101" s="54"/>
      <c r="K101" s="54"/>
    </row>
    <row r="102" spans="1:11" ht="116.25" customHeight="1">
      <c r="A102" s="7">
        <v>24</v>
      </c>
      <c r="B102" s="15" t="s">
        <v>53</v>
      </c>
      <c r="C102" s="14" t="s">
        <v>54</v>
      </c>
      <c r="D102" s="16" t="s">
        <v>19</v>
      </c>
      <c r="E102" s="23">
        <v>26000</v>
      </c>
      <c r="F102" s="23">
        <v>26000</v>
      </c>
      <c r="G102" s="7">
        <v>100</v>
      </c>
      <c r="H102" s="19">
        <v>100</v>
      </c>
      <c r="I102" s="13"/>
      <c r="J102" s="17" t="s">
        <v>78</v>
      </c>
      <c r="K102" s="7"/>
    </row>
    <row r="103" spans="1:11" s="102" customFormat="1" ht="22.5" customHeight="1">
      <c r="A103" s="54"/>
      <c r="B103" s="18" t="s">
        <v>17</v>
      </c>
      <c r="C103" s="54"/>
      <c r="D103" s="54"/>
      <c r="E103" s="101">
        <v>26000</v>
      </c>
      <c r="F103" s="101">
        <v>26000</v>
      </c>
      <c r="G103" s="54">
        <v>100</v>
      </c>
      <c r="H103" s="87"/>
      <c r="I103" s="54"/>
      <c r="J103" s="54"/>
      <c r="K103" s="54"/>
    </row>
    <row r="104" spans="1:11" ht="69" customHeight="1">
      <c r="A104" s="7">
        <v>25</v>
      </c>
      <c r="B104" s="15" t="s">
        <v>55</v>
      </c>
      <c r="C104" s="7" t="s">
        <v>54</v>
      </c>
      <c r="D104" s="16" t="s">
        <v>56</v>
      </c>
      <c r="E104" s="23">
        <v>29000</v>
      </c>
      <c r="F104" s="23">
        <f>F105+F106</f>
        <v>58000</v>
      </c>
      <c r="G104" s="7">
        <f>F104/E104*100</f>
        <v>200</v>
      </c>
      <c r="H104" s="19">
        <v>100</v>
      </c>
      <c r="I104" s="13"/>
      <c r="J104" s="17" t="s">
        <v>284</v>
      </c>
      <c r="K104" s="7"/>
    </row>
    <row r="105" spans="1:11" s="102" customFormat="1" ht="15.75" customHeight="1">
      <c r="A105" s="54"/>
      <c r="B105" s="18" t="s">
        <v>17</v>
      </c>
      <c r="C105" s="54"/>
      <c r="D105" s="54"/>
      <c r="E105" s="101">
        <v>29000</v>
      </c>
      <c r="F105" s="101">
        <v>29000</v>
      </c>
      <c r="G105" s="54">
        <v>100</v>
      </c>
      <c r="H105" s="87"/>
      <c r="I105" s="54"/>
      <c r="J105" s="54"/>
      <c r="K105" s="54"/>
    </row>
    <row r="106" spans="1:11" s="102" customFormat="1" ht="22.5" customHeight="1">
      <c r="A106" s="54"/>
      <c r="B106" s="9" t="s">
        <v>387</v>
      </c>
      <c r="C106" s="54"/>
      <c r="D106" s="54"/>
      <c r="E106" s="101"/>
      <c r="F106" s="101">
        <v>29000</v>
      </c>
      <c r="G106" s="54"/>
      <c r="H106" s="87"/>
      <c r="I106" s="54"/>
      <c r="J106" s="54"/>
      <c r="K106" s="54"/>
    </row>
    <row r="107" spans="1:11" ht="46.5" customHeight="1">
      <c r="A107" s="7"/>
      <c r="B107" s="22" t="s">
        <v>58</v>
      </c>
      <c r="C107" s="7"/>
      <c r="D107" s="7"/>
      <c r="E107" s="25">
        <f>E92+E94+E96+E98+E100+E102+E104</f>
        <v>199297</v>
      </c>
      <c r="F107" s="25">
        <f>F92+F94+F96+F98+F100+F102+F104</f>
        <v>228297</v>
      </c>
      <c r="G107" s="26">
        <f>F107/E107*100</f>
        <v>114.55114728269868</v>
      </c>
      <c r="H107" s="19"/>
      <c r="I107" s="7"/>
      <c r="J107" s="7"/>
      <c r="K107" s="7"/>
    </row>
    <row r="108" spans="1:11" ht="21.75" customHeight="1">
      <c r="A108" s="7"/>
      <c r="B108" s="18" t="s">
        <v>17</v>
      </c>
      <c r="C108" s="54"/>
      <c r="D108" s="54"/>
      <c r="E108" s="101">
        <f>E92+E94+E96+E98+E100+E102+E104</f>
        <v>199297</v>
      </c>
      <c r="F108" s="101">
        <f>F92+F94+F96+F98+F100+F102+F105</f>
        <v>199297</v>
      </c>
      <c r="G108" s="107">
        <f>F108/E108*100</f>
        <v>100</v>
      </c>
      <c r="H108" s="19"/>
      <c r="I108" s="7"/>
      <c r="J108" s="7"/>
      <c r="K108" s="7"/>
    </row>
    <row r="109" spans="1:11" s="102" customFormat="1" ht="18.75" customHeight="1">
      <c r="A109" s="54"/>
      <c r="B109" s="9" t="s">
        <v>387</v>
      </c>
      <c r="C109" s="54"/>
      <c r="D109" s="54"/>
      <c r="E109" s="101"/>
      <c r="F109" s="101">
        <v>29000</v>
      </c>
      <c r="G109" s="107"/>
      <c r="H109" s="87"/>
      <c r="I109" s="54"/>
      <c r="J109" s="54"/>
      <c r="K109" s="54"/>
    </row>
    <row r="110" spans="1:11" ht="27.75" customHeight="1">
      <c r="A110" s="204" t="s">
        <v>59</v>
      </c>
      <c r="B110" s="204"/>
      <c r="C110" s="204"/>
      <c r="D110" s="204"/>
      <c r="E110" s="204"/>
      <c r="F110" s="204"/>
      <c r="G110" s="204"/>
      <c r="H110" s="204"/>
      <c r="I110" s="204"/>
      <c r="J110" s="204"/>
      <c r="K110" s="204"/>
    </row>
    <row r="111" spans="1:11" ht="51.75" customHeight="1">
      <c r="A111" s="7">
        <v>26</v>
      </c>
      <c r="B111" s="15" t="s">
        <v>60</v>
      </c>
      <c r="C111" s="16" t="s">
        <v>18</v>
      </c>
      <c r="D111" s="7" t="s">
        <v>61</v>
      </c>
      <c r="E111" s="73">
        <v>68956</v>
      </c>
      <c r="F111" s="73">
        <v>68955.350000000006</v>
      </c>
      <c r="G111" s="21">
        <f>F111/E111*100</f>
        <v>99.999057369917054</v>
      </c>
      <c r="H111" s="33">
        <v>100</v>
      </c>
      <c r="I111" s="10"/>
      <c r="J111" s="17" t="s">
        <v>284</v>
      </c>
      <c r="K111" s="7"/>
    </row>
    <row r="112" spans="1:11" s="102" customFormat="1" ht="27.75" customHeight="1">
      <c r="A112" s="54"/>
      <c r="B112" s="18" t="s">
        <v>17</v>
      </c>
      <c r="C112" s="54"/>
      <c r="D112" s="54"/>
      <c r="E112" s="108">
        <v>68956</v>
      </c>
      <c r="F112" s="108">
        <v>68955.350000000006</v>
      </c>
      <c r="G112" s="109">
        <f>F112/E112*100</f>
        <v>99.999057369917054</v>
      </c>
      <c r="H112" s="87"/>
      <c r="I112" s="54"/>
      <c r="J112" s="54"/>
      <c r="K112" s="54"/>
    </row>
    <row r="113" spans="1:11" ht="66" customHeight="1">
      <c r="A113" s="7">
        <v>27</v>
      </c>
      <c r="B113" s="15" t="s">
        <v>293</v>
      </c>
      <c r="C113" s="16" t="s">
        <v>18</v>
      </c>
      <c r="D113" s="7" t="s">
        <v>294</v>
      </c>
      <c r="E113" s="73">
        <v>28151</v>
      </c>
      <c r="F113" s="73">
        <v>28150.93</v>
      </c>
      <c r="G113" s="21">
        <f t="shared" ref="G113:G124" si="9">F113/E113*100</f>
        <v>99.999751340982556</v>
      </c>
      <c r="H113" s="33">
        <v>100</v>
      </c>
      <c r="I113" s="7"/>
      <c r="J113" s="17" t="s">
        <v>284</v>
      </c>
      <c r="K113" s="7"/>
    </row>
    <row r="114" spans="1:11" s="102" customFormat="1" ht="27.75" customHeight="1">
      <c r="A114" s="54"/>
      <c r="B114" s="18" t="s">
        <v>17</v>
      </c>
      <c r="C114" s="54"/>
      <c r="D114" s="54"/>
      <c r="E114" s="108">
        <v>28151</v>
      </c>
      <c r="F114" s="108">
        <v>28150.93</v>
      </c>
      <c r="G114" s="109">
        <f t="shared" si="9"/>
        <v>99.999751340982556</v>
      </c>
      <c r="H114" s="87"/>
      <c r="I114" s="54"/>
      <c r="J114" s="54"/>
      <c r="K114" s="54"/>
    </row>
    <row r="115" spans="1:11" ht="19.5" customHeight="1">
      <c r="A115" s="7"/>
      <c r="B115" s="22" t="s">
        <v>58</v>
      </c>
      <c r="C115" s="7"/>
      <c r="D115" s="7"/>
      <c r="E115" s="74">
        <f>E111+E113</f>
        <v>97107</v>
      </c>
      <c r="F115" s="74">
        <f>F113+F111</f>
        <v>97106.28</v>
      </c>
      <c r="G115" s="27">
        <f t="shared" si="9"/>
        <v>99.99925854984707</v>
      </c>
      <c r="H115" s="19"/>
      <c r="I115" s="7"/>
      <c r="J115" s="7"/>
      <c r="K115" s="7"/>
    </row>
    <row r="116" spans="1:11" s="102" customFormat="1" ht="17.25" customHeight="1">
      <c r="A116" s="54"/>
      <c r="B116" s="18" t="s">
        <v>17</v>
      </c>
      <c r="C116" s="54"/>
      <c r="D116" s="54"/>
      <c r="E116" s="108">
        <f>E112+E114</f>
        <v>97107</v>
      </c>
      <c r="F116" s="108">
        <f>F114+F112</f>
        <v>97106.28</v>
      </c>
      <c r="G116" s="21">
        <f t="shared" si="9"/>
        <v>99.99925854984707</v>
      </c>
      <c r="H116" s="87"/>
      <c r="I116" s="54"/>
      <c r="J116" s="54"/>
      <c r="K116" s="54"/>
    </row>
    <row r="117" spans="1:11" ht="30" customHeight="1">
      <c r="A117" s="204" t="s">
        <v>62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</row>
    <row r="118" spans="1:11" ht="54" customHeight="1">
      <c r="A118" s="7">
        <v>28</v>
      </c>
      <c r="B118" s="15" t="s">
        <v>63</v>
      </c>
      <c r="C118" s="14" t="s">
        <v>18</v>
      </c>
      <c r="D118" s="7" t="s">
        <v>48</v>
      </c>
      <c r="E118" s="73">
        <v>19950</v>
      </c>
      <c r="F118" s="73">
        <v>19950</v>
      </c>
      <c r="G118" s="21">
        <f t="shared" si="9"/>
        <v>100</v>
      </c>
      <c r="H118" s="33">
        <v>100</v>
      </c>
      <c r="I118" s="10"/>
      <c r="J118" s="17" t="s">
        <v>78</v>
      </c>
      <c r="K118" s="7"/>
    </row>
    <row r="119" spans="1:11" s="102" customFormat="1" ht="21.75" customHeight="1">
      <c r="A119" s="54"/>
      <c r="B119" s="18" t="s">
        <v>17</v>
      </c>
      <c r="C119" s="54"/>
      <c r="D119" s="54"/>
      <c r="E119" s="108">
        <v>19950</v>
      </c>
      <c r="F119" s="108">
        <v>19950</v>
      </c>
      <c r="G119" s="109">
        <f t="shared" si="9"/>
        <v>100</v>
      </c>
      <c r="H119" s="87"/>
      <c r="I119" s="54"/>
      <c r="J119" s="54"/>
      <c r="K119" s="54"/>
    </row>
    <row r="120" spans="1:11" ht="99.75" customHeight="1">
      <c r="A120" s="7">
        <v>29</v>
      </c>
      <c r="B120" s="15" t="s">
        <v>295</v>
      </c>
      <c r="C120" s="14" t="s">
        <v>18</v>
      </c>
      <c r="D120" s="7">
        <v>2017</v>
      </c>
      <c r="E120" s="73">
        <v>15000</v>
      </c>
      <c r="F120" s="73">
        <v>15000</v>
      </c>
      <c r="G120" s="21">
        <f t="shared" si="9"/>
        <v>100</v>
      </c>
      <c r="H120" s="33">
        <v>100</v>
      </c>
      <c r="I120" s="7"/>
      <c r="J120" s="17" t="s">
        <v>192</v>
      </c>
      <c r="K120" s="7"/>
    </row>
    <row r="121" spans="1:11" s="102" customFormat="1" ht="17.25" customHeight="1">
      <c r="A121" s="54"/>
      <c r="B121" s="18" t="s">
        <v>17</v>
      </c>
      <c r="C121" s="54"/>
      <c r="D121" s="54"/>
      <c r="E121" s="108">
        <v>15000</v>
      </c>
      <c r="F121" s="108">
        <v>15000</v>
      </c>
      <c r="G121" s="109">
        <f t="shared" si="9"/>
        <v>100</v>
      </c>
      <c r="H121" s="87"/>
      <c r="I121" s="54"/>
      <c r="J121" s="54"/>
      <c r="K121" s="54"/>
    </row>
    <row r="122" spans="1:11" ht="51" customHeight="1">
      <c r="A122" s="7">
        <v>30</v>
      </c>
      <c r="B122" s="15" t="s">
        <v>296</v>
      </c>
      <c r="C122" s="14" t="s">
        <v>18</v>
      </c>
      <c r="D122" s="7" t="s">
        <v>288</v>
      </c>
      <c r="E122" s="73">
        <v>9980</v>
      </c>
      <c r="F122" s="73">
        <v>9980</v>
      </c>
      <c r="G122" s="21">
        <f t="shared" si="9"/>
        <v>100</v>
      </c>
      <c r="H122" s="33">
        <v>100</v>
      </c>
      <c r="I122" s="7"/>
      <c r="J122" s="17" t="s">
        <v>78</v>
      </c>
      <c r="K122" s="7"/>
    </row>
    <row r="123" spans="1:11" s="102" customFormat="1" ht="17.25" customHeight="1">
      <c r="A123" s="54"/>
      <c r="B123" s="18" t="s">
        <v>17</v>
      </c>
      <c r="C123" s="54"/>
      <c r="D123" s="54"/>
      <c r="E123" s="108">
        <v>9980</v>
      </c>
      <c r="F123" s="108">
        <v>9980</v>
      </c>
      <c r="G123" s="109">
        <f t="shared" si="9"/>
        <v>100</v>
      </c>
      <c r="H123" s="87"/>
      <c r="I123" s="54"/>
      <c r="J123" s="54"/>
      <c r="K123" s="54"/>
    </row>
    <row r="124" spans="1:11" ht="17.25" customHeight="1">
      <c r="A124" s="7"/>
      <c r="B124" s="22" t="s">
        <v>58</v>
      </c>
      <c r="C124" s="7"/>
      <c r="D124" s="7"/>
      <c r="E124" s="74">
        <f>E118+E120+E122</f>
        <v>44930</v>
      </c>
      <c r="F124" s="74">
        <f>F118+F120+F122</f>
        <v>44930</v>
      </c>
      <c r="G124" s="27">
        <f t="shared" si="9"/>
        <v>100</v>
      </c>
      <c r="H124" s="19"/>
      <c r="I124" s="7"/>
      <c r="J124" s="7"/>
      <c r="K124" s="7"/>
    </row>
    <row r="125" spans="1:11" s="102" customFormat="1" ht="17.25" customHeight="1">
      <c r="A125" s="54"/>
      <c r="B125" s="18" t="s">
        <v>17</v>
      </c>
      <c r="C125" s="54"/>
      <c r="D125" s="54"/>
      <c r="E125" s="108">
        <f>E119+E121+E123</f>
        <v>44930</v>
      </c>
      <c r="F125" s="108">
        <f>F123+F121+F119</f>
        <v>44930</v>
      </c>
      <c r="G125" s="110">
        <v>100</v>
      </c>
      <c r="H125" s="87"/>
      <c r="I125" s="54"/>
      <c r="J125" s="54"/>
      <c r="K125" s="54"/>
    </row>
    <row r="126" spans="1:11" s="57" customFormat="1" ht="81.75" customHeight="1">
      <c r="A126" s="7">
        <v>31</v>
      </c>
      <c r="B126" s="15" t="s">
        <v>281</v>
      </c>
      <c r="C126" s="16" t="s">
        <v>18</v>
      </c>
      <c r="D126" s="7" t="s">
        <v>48</v>
      </c>
      <c r="E126" s="73">
        <v>12032141</v>
      </c>
      <c r="F126" s="73">
        <v>10532421.529999999</v>
      </c>
      <c r="G126" s="20">
        <f>F126/E126*100</f>
        <v>87.535722279185393</v>
      </c>
      <c r="H126" s="33">
        <v>100</v>
      </c>
      <c r="I126" s="7"/>
      <c r="J126" s="15" t="s">
        <v>297</v>
      </c>
      <c r="K126" s="7"/>
    </row>
    <row r="127" spans="1:11" s="102" customFormat="1" ht="18.75" customHeight="1">
      <c r="A127" s="54"/>
      <c r="B127" s="18" t="s">
        <v>17</v>
      </c>
      <c r="C127" s="111"/>
      <c r="D127" s="54"/>
      <c r="E127" s="108">
        <v>12032141</v>
      </c>
      <c r="F127" s="108">
        <v>10532421.529999999</v>
      </c>
      <c r="G127" s="107">
        <f>F127/E127*100</f>
        <v>87.535722279185393</v>
      </c>
      <c r="H127" s="87"/>
      <c r="I127" s="54"/>
      <c r="J127" s="18"/>
      <c r="K127" s="54"/>
    </row>
    <row r="128" spans="1:11" ht="18.75" customHeight="1">
      <c r="A128" s="7"/>
      <c r="B128" s="32" t="s">
        <v>77</v>
      </c>
      <c r="C128" s="14"/>
      <c r="D128" s="7"/>
      <c r="E128" s="74">
        <f>E129+E130</f>
        <v>13804361</v>
      </c>
      <c r="F128" s="74">
        <f>F129+F130</f>
        <v>12142183.57</v>
      </c>
      <c r="G128" s="26">
        <f>F128/E128*100</f>
        <v>87.959041132001687</v>
      </c>
      <c r="H128" s="19"/>
      <c r="I128" s="7"/>
      <c r="J128" s="15"/>
      <c r="K128" s="7"/>
    </row>
    <row r="129" spans="1:11" s="102" customFormat="1" ht="18.75" customHeight="1">
      <c r="A129" s="54"/>
      <c r="B129" s="9" t="s">
        <v>17</v>
      </c>
      <c r="C129" s="111"/>
      <c r="D129" s="54"/>
      <c r="E129" s="108">
        <f>E64+E69+E81+E90+E108+E116+E125+E127</f>
        <v>13776361</v>
      </c>
      <c r="F129" s="108">
        <f>F64+F69+F81+F90+F108+F116+F125+F127</f>
        <v>12085183.57</v>
      </c>
      <c r="G129" s="107">
        <f>F129/E129*100</f>
        <v>87.724062762292604</v>
      </c>
      <c r="H129" s="87"/>
      <c r="I129" s="54"/>
      <c r="J129" s="18"/>
      <c r="K129" s="54"/>
    </row>
    <row r="130" spans="1:11" s="102" customFormat="1" ht="18.75" customHeight="1">
      <c r="A130" s="54"/>
      <c r="B130" s="9" t="s">
        <v>57</v>
      </c>
      <c r="C130" s="111"/>
      <c r="D130" s="54"/>
      <c r="E130" s="108">
        <f>E72</f>
        <v>28000</v>
      </c>
      <c r="F130" s="108">
        <f>F72+F109</f>
        <v>57000</v>
      </c>
      <c r="G130" s="112">
        <f>F130/E130*100</f>
        <v>203.57142857142856</v>
      </c>
      <c r="H130" s="87"/>
      <c r="I130" s="54"/>
      <c r="J130" s="18"/>
      <c r="K130" s="54"/>
    </row>
    <row r="131" spans="1:11" ht="9" customHeight="1">
      <c r="A131" s="7"/>
      <c r="B131" s="18"/>
      <c r="C131" s="54"/>
      <c r="D131" s="54"/>
      <c r="E131" s="54"/>
      <c r="F131" s="54"/>
      <c r="G131" s="54"/>
      <c r="H131" s="88"/>
      <c r="I131" s="18"/>
      <c r="J131" s="18"/>
      <c r="K131" s="18"/>
    </row>
    <row r="132" spans="1:11" ht="24" customHeight="1">
      <c r="A132" s="205" t="s">
        <v>347</v>
      </c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</row>
    <row r="133" spans="1:11" ht="24" customHeight="1">
      <c r="A133" s="204" t="s">
        <v>305</v>
      </c>
      <c r="B133" s="204"/>
      <c r="C133" s="204"/>
      <c r="D133" s="204"/>
      <c r="E133" s="204"/>
      <c r="F133" s="204"/>
      <c r="G133" s="204"/>
      <c r="H133" s="204"/>
      <c r="I133" s="204"/>
      <c r="J133" s="204"/>
      <c r="K133" s="204"/>
    </row>
    <row r="134" spans="1:11" ht="81.75" customHeight="1">
      <c r="A134" s="7">
        <v>32</v>
      </c>
      <c r="B134" s="15" t="s">
        <v>306</v>
      </c>
      <c r="C134" s="16" t="s">
        <v>18</v>
      </c>
      <c r="D134" s="7" t="s">
        <v>307</v>
      </c>
      <c r="E134" s="73">
        <f>E137</f>
        <v>10000</v>
      </c>
      <c r="F134" s="73">
        <f>F137</f>
        <v>10000</v>
      </c>
      <c r="G134" s="20">
        <f>F134/E134*100</f>
        <v>100</v>
      </c>
      <c r="H134" s="33">
        <v>100</v>
      </c>
      <c r="I134" s="105"/>
      <c r="J134" s="15" t="s">
        <v>308</v>
      </c>
      <c r="K134" s="105"/>
    </row>
    <row r="135" spans="1:11" ht="18.75" customHeight="1">
      <c r="A135" s="7"/>
      <c r="B135" s="18" t="s">
        <v>17</v>
      </c>
      <c r="C135" s="106"/>
      <c r="D135" s="106"/>
      <c r="E135" s="108">
        <v>10000</v>
      </c>
      <c r="F135" s="108">
        <v>10000</v>
      </c>
      <c r="G135" s="107">
        <f>F135/E135*100</f>
        <v>100</v>
      </c>
      <c r="H135" s="106"/>
      <c r="I135" s="106"/>
      <c r="J135" s="15"/>
      <c r="K135" s="181"/>
    </row>
    <row r="136" spans="1:11" ht="19.5" customHeight="1">
      <c r="A136" s="7"/>
      <c r="B136" s="22" t="s">
        <v>58</v>
      </c>
      <c r="C136" s="106"/>
      <c r="D136" s="106"/>
      <c r="E136" s="74">
        <v>10000</v>
      </c>
      <c r="F136" s="74">
        <v>10000</v>
      </c>
      <c r="G136" s="26">
        <f>F136/E136*100</f>
        <v>100</v>
      </c>
      <c r="H136" s="106"/>
      <c r="I136" s="106"/>
      <c r="J136" s="15"/>
      <c r="K136" s="181"/>
    </row>
    <row r="137" spans="1:11" s="102" customFormat="1" ht="19.5" customHeight="1">
      <c r="A137" s="106"/>
      <c r="B137" s="18" t="s">
        <v>17</v>
      </c>
      <c r="C137" s="106"/>
      <c r="D137" s="106"/>
      <c r="E137" s="108">
        <v>10000</v>
      </c>
      <c r="F137" s="108">
        <v>10000</v>
      </c>
      <c r="G137" s="107">
        <f>F137/E137*100</f>
        <v>100</v>
      </c>
      <c r="H137" s="106"/>
      <c r="I137" s="106"/>
      <c r="J137" s="106"/>
      <c r="K137" s="106"/>
    </row>
    <row r="138" spans="1:11" ht="22.5" customHeight="1">
      <c r="A138" s="204" t="s">
        <v>16</v>
      </c>
      <c r="B138" s="204"/>
      <c r="C138" s="204"/>
      <c r="D138" s="204"/>
      <c r="E138" s="204"/>
      <c r="F138" s="204"/>
      <c r="G138" s="204"/>
      <c r="H138" s="204"/>
      <c r="I138" s="204"/>
      <c r="J138" s="204"/>
      <c r="K138" s="204"/>
    </row>
    <row r="139" spans="1:11" s="57" customFormat="1" ht="210" customHeight="1">
      <c r="A139" s="7">
        <v>33</v>
      </c>
      <c r="B139" s="15" t="s">
        <v>40</v>
      </c>
      <c r="C139" s="7" t="s">
        <v>18</v>
      </c>
      <c r="D139" s="7" t="s">
        <v>19</v>
      </c>
      <c r="E139" s="73">
        <f>E140</f>
        <v>10343</v>
      </c>
      <c r="F139" s="73">
        <v>10000</v>
      </c>
      <c r="G139" s="20">
        <f t="shared" ref="G139:G144" si="10">F139/E139*100</f>
        <v>96.683747462051628</v>
      </c>
      <c r="H139" s="33">
        <v>100</v>
      </c>
      <c r="I139" s="7"/>
      <c r="J139" s="17" t="s">
        <v>78</v>
      </c>
      <c r="K139" s="7"/>
    </row>
    <row r="140" spans="1:11" s="102" customFormat="1" ht="19.5" customHeight="1">
      <c r="A140" s="54"/>
      <c r="B140" s="18" t="s">
        <v>17</v>
      </c>
      <c r="C140" s="54"/>
      <c r="D140" s="54"/>
      <c r="E140" s="101">
        <v>10343</v>
      </c>
      <c r="F140" s="108">
        <v>10000</v>
      </c>
      <c r="G140" s="107">
        <f t="shared" si="10"/>
        <v>96.683747462051628</v>
      </c>
      <c r="H140" s="112"/>
      <c r="I140" s="54"/>
      <c r="J140" s="54"/>
      <c r="K140" s="54"/>
    </row>
    <row r="141" spans="1:11" s="57" customFormat="1" ht="114" customHeight="1">
      <c r="A141" s="7">
        <v>34</v>
      </c>
      <c r="B141" s="15" t="s">
        <v>41</v>
      </c>
      <c r="C141" s="7" t="s">
        <v>18</v>
      </c>
      <c r="D141" s="7" t="s">
        <v>20</v>
      </c>
      <c r="E141" s="73">
        <f>E142</f>
        <v>10000</v>
      </c>
      <c r="F141" s="73">
        <f>F142</f>
        <v>10000</v>
      </c>
      <c r="G141" s="20">
        <f t="shared" si="10"/>
        <v>100</v>
      </c>
      <c r="H141" s="33">
        <v>100</v>
      </c>
      <c r="I141" s="7"/>
      <c r="J141" s="17" t="s">
        <v>78</v>
      </c>
      <c r="K141" s="7"/>
    </row>
    <row r="142" spans="1:11" s="102" customFormat="1" ht="16.5" customHeight="1">
      <c r="A142" s="54"/>
      <c r="B142" s="18" t="s">
        <v>17</v>
      </c>
      <c r="C142" s="54"/>
      <c r="D142" s="54"/>
      <c r="E142" s="101">
        <v>10000</v>
      </c>
      <c r="F142" s="101">
        <v>10000</v>
      </c>
      <c r="G142" s="107">
        <f t="shared" si="10"/>
        <v>100</v>
      </c>
      <c r="H142" s="112"/>
      <c r="I142" s="54"/>
      <c r="J142" s="54"/>
      <c r="K142" s="54"/>
    </row>
    <row r="143" spans="1:11" ht="19.5" customHeight="1">
      <c r="A143" s="7"/>
      <c r="B143" s="22" t="s">
        <v>58</v>
      </c>
      <c r="C143" s="7"/>
      <c r="D143" s="7"/>
      <c r="E143" s="25">
        <f>E140+E142</f>
        <v>20343</v>
      </c>
      <c r="F143" s="25">
        <f>F140+F142</f>
        <v>20000</v>
      </c>
      <c r="G143" s="26">
        <f t="shared" si="10"/>
        <v>98.313916334857197</v>
      </c>
      <c r="H143" s="182"/>
      <c r="I143" s="7"/>
      <c r="J143" s="7"/>
      <c r="K143" s="7"/>
    </row>
    <row r="144" spans="1:11" s="102" customFormat="1" ht="19.5" customHeight="1">
      <c r="A144" s="54"/>
      <c r="B144" s="18" t="s">
        <v>17</v>
      </c>
      <c r="C144" s="54"/>
      <c r="D144" s="54"/>
      <c r="E144" s="101">
        <f>E142+E140</f>
        <v>20343</v>
      </c>
      <c r="F144" s="101">
        <f>F142+F140</f>
        <v>20000</v>
      </c>
      <c r="G144" s="107">
        <f t="shared" si="10"/>
        <v>98.313916334857197</v>
      </c>
      <c r="H144" s="87"/>
      <c r="I144" s="54"/>
      <c r="J144" s="54"/>
      <c r="K144" s="54"/>
    </row>
    <row r="145" spans="1:11" ht="19.5" customHeight="1">
      <c r="A145" s="204" t="s">
        <v>24</v>
      </c>
      <c r="B145" s="204"/>
      <c r="C145" s="204"/>
      <c r="D145" s="204"/>
      <c r="E145" s="204"/>
      <c r="F145" s="204"/>
      <c r="G145" s="204"/>
      <c r="H145" s="204"/>
      <c r="I145" s="204"/>
      <c r="J145" s="204"/>
      <c r="K145" s="204"/>
    </row>
    <row r="146" spans="1:11" s="57" customFormat="1" ht="83.25" customHeight="1">
      <c r="A146" s="7">
        <v>35</v>
      </c>
      <c r="B146" s="15" t="s">
        <v>309</v>
      </c>
      <c r="C146" s="7" t="s">
        <v>310</v>
      </c>
      <c r="D146" s="7" t="s">
        <v>20</v>
      </c>
      <c r="E146" s="73">
        <f>E147</f>
        <v>655139</v>
      </c>
      <c r="F146" s="73">
        <f>F147</f>
        <v>650051.14</v>
      </c>
      <c r="G146" s="20">
        <f>F146/E146*100</f>
        <v>99.223392287743522</v>
      </c>
      <c r="H146" s="33">
        <v>100</v>
      </c>
      <c r="I146" s="7"/>
      <c r="J146" s="17" t="s">
        <v>78</v>
      </c>
      <c r="K146" s="7"/>
    </row>
    <row r="147" spans="1:11" s="102" customFormat="1" ht="19.5" customHeight="1">
      <c r="A147" s="54"/>
      <c r="B147" s="18" t="s">
        <v>31</v>
      </c>
      <c r="C147" s="54"/>
      <c r="D147" s="54"/>
      <c r="E147" s="101">
        <f>E148+E149+E150</f>
        <v>655139</v>
      </c>
      <c r="F147" s="101">
        <f>F148+F149+F150</f>
        <v>650051.14</v>
      </c>
      <c r="G147" s="107">
        <f>F147/E147*100</f>
        <v>99.223392287743522</v>
      </c>
      <c r="H147" s="112"/>
      <c r="I147" s="54"/>
      <c r="J147" s="54"/>
      <c r="K147" s="54"/>
    </row>
    <row r="148" spans="1:11" s="188" customFormat="1" ht="64.5" customHeight="1">
      <c r="A148" s="7"/>
      <c r="B148" s="15" t="s">
        <v>33</v>
      </c>
      <c r="C148" s="7"/>
      <c r="D148" s="7"/>
      <c r="E148" s="23">
        <v>5000</v>
      </c>
      <c r="F148" s="23"/>
      <c r="G148" s="20">
        <f t="shared" ref="G148:G150" si="11">F148/E148*100</f>
        <v>0</v>
      </c>
      <c r="H148" s="33"/>
      <c r="I148" s="17" t="s">
        <v>384</v>
      </c>
      <c r="J148" s="7"/>
      <c r="K148" s="7"/>
    </row>
    <row r="149" spans="1:11" s="188" customFormat="1" ht="19.5" customHeight="1">
      <c r="A149" s="7"/>
      <c r="B149" s="15" t="s">
        <v>35</v>
      </c>
      <c r="C149" s="7"/>
      <c r="D149" s="7"/>
      <c r="E149" s="23">
        <v>352448</v>
      </c>
      <c r="F149" s="23">
        <v>352400.55</v>
      </c>
      <c r="G149" s="20">
        <f t="shared" si="11"/>
        <v>99.986537021064095</v>
      </c>
      <c r="H149" s="33"/>
      <c r="I149" s="7"/>
      <c r="J149" s="7"/>
      <c r="K149" s="7"/>
    </row>
    <row r="150" spans="1:11" s="188" customFormat="1" ht="19.5" customHeight="1">
      <c r="A150" s="7"/>
      <c r="B150" s="15" t="s">
        <v>36</v>
      </c>
      <c r="C150" s="7"/>
      <c r="D150" s="7"/>
      <c r="E150" s="23">
        <v>297691</v>
      </c>
      <c r="F150" s="23">
        <v>297650.59000000003</v>
      </c>
      <c r="G150" s="20">
        <f t="shared" si="11"/>
        <v>99.986425521765867</v>
      </c>
      <c r="H150" s="33"/>
      <c r="I150" s="7"/>
      <c r="J150" s="7"/>
      <c r="K150" s="7"/>
    </row>
    <row r="151" spans="1:11" ht="19.5" customHeight="1">
      <c r="A151" s="7"/>
      <c r="B151" s="22" t="s">
        <v>58</v>
      </c>
      <c r="C151" s="7"/>
      <c r="D151" s="7"/>
      <c r="E151" s="8">
        <f>E152</f>
        <v>655139</v>
      </c>
      <c r="F151" s="8">
        <f>F152</f>
        <v>650051.14</v>
      </c>
      <c r="G151" s="8"/>
      <c r="H151" s="19"/>
      <c r="I151" s="7"/>
      <c r="J151" s="7"/>
      <c r="K151" s="7"/>
    </row>
    <row r="152" spans="1:11" s="102" customFormat="1" ht="19.5" customHeight="1">
      <c r="A152" s="54"/>
      <c r="B152" s="18" t="s">
        <v>26</v>
      </c>
      <c r="C152" s="54"/>
      <c r="D152" s="54"/>
      <c r="E152" s="11">
        <f>E147</f>
        <v>655139</v>
      </c>
      <c r="F152" s="11">
        <f>F147</f>
        <v>650051.14</v>
      </c>
      <c r="G152" s="107">
        <f>F152/E152*100</f>
        <v>99.223392287743522</v>
      </c>
      <c r="H152" s="87"/>
      <c r="I152" s="54"/>
      <c r="J152" s="54"/>
      <c r="K152" s="54"/>
    </row>
    <row r="153" spans="1:11" ht="19.5" customHeight="1">
      <c r="A153" s="204" t="s">
        <v>27</v>
      </c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</row>
    <row r="154" spans="1:11" s="57" customFormat="1" ht="96.75" customHeight="1">
      <c r="A154" s="7">
        <v>36</v>
      </c>
      <c r="B154" s="15" t="s">
        <v>314</v>
      </c>
      <c r="C154" s="7" t="s">
        <v>21</v>
      </c>
      <c r="D154" s="7" t="s">
        <v>19</v>
      </c>
      <c r="E154" s="7" t="s">
        <v>22</v>
      </c>
      <c r="F154" s="8">
        <v>0</v>
      </c>
      <c r="G154" s="7"/>
      <c r="H154" s="19">
        <v>100</v>
      </c>
      <c r="I154" s="7"/>
      <c r="J154" s="17" t="s">
        <v>78</v>
      </c>
      <c r="K154" s="15"/>
    </row>
    <row r="155" spans="1:11" ht="19.5" customHeight="1">
      <c r="A155" s="7"/>
      <c r="B155" s="18" t="s">
        <v>23</v>
      </c>
      <c r="C155" s="7"/>
      <c r="D155" s="7"/>
      <c r="E155" s="7"/>
      <c r="F155" s="7"/>
      <c r="G155" s="7"/>
      <c r="H155" s="19"/>
      <c r="I155" s="7"/>
      <c r="J155" s="7"/>
      <c r="K155" s="7"/>
    </row>
    <row r="156" spans="1:11" ht="19.5" customHeight="1">
      <c r="A156" s="7"/>
      <c r="B156" s="22" t="s">
        <v>58</v>
      </c>
      <c r="C156" s="7"/>
      <c r="D156" s="7"/>
      <c r="E156" s="7"/>
      <c r="F156" s="7"/>
      <c r="G156" s="7"/>
      <c r="H156" s="19"/>
      <c r="I156" s="7"/>
      <c r="J156" s="7"/>
      <c r="K156" s="7"/>
    </row>
    <row r="157" spans="1:11" ht="19.5" customHeight="1">
      <c r="A157" s="7"/>
      <c r="B157" s="18" t="s">
        <v>23</v>
      </c>
      <c r="C157" s="7"/>
      <c r="D157" s="7"/>
      <c r="E157" s="7"/>
      <c r="F157" s="7"/>
      <c r="G157" s="7"/>
      <c r="H157" s="19"/>
      <c r="I157" s="7"/>
      <c r="J157" s="7"/>
      <c r="K157" s="7"/>
    </row>
    <row r="158" spans="1:11" ht="35.25" customHeight="1">
      <c r="A158" s="204" t="s">
        <v>28</v>
      </c>
      <c r="B158" s="204"/>
      <c r="C158" s="204"/>
      <c r="D158" s="204"/>
      <c r="E158" s="204"/>
      <c r="F158" s="204"/>
      <c r="G158" s="204"/>
      <c r="H158" s="204"/>
      <c r="I158" s="204"/>
      <c r="J158" s="204"/>
      <c r="K158" s="204"/>
    </row>
    <row r="159" spans="1:11" s="57" customFormat="1" ht="87" customHeight="1">
      <c r="A159" s="30">
        <v>37</v>
      </c>
      <c r="B159" s="15" t="s">
        <v>42</v>
      </c>
      <c r="C159" s="7" t="s">
        <v>18</v>
      </c>
      <c r="D159" s="7" t="s">
        <v>20</v>
      </c>
      <c r="E159" s="73">
        <f>E160</f>
        <v>25200</v>
      </c>
      <c r="F159" s="73">
        <f>F160</f>
        <v>25200</v>
      </c>
      <c r="G159" s="20">
        <f>F159/E159*100</f>
        <v>100</v>
      </c>
      <c r="H159" s="19">
        <v>100</v>
      </c>
      <c r="I159" s="58"/>
      <c r="J159" s="17" t="s">
        <v>78</v>
      </c>
      <c r="K159" s="58"/>
    </row>
    <row r="160" spans="1:11" s="102" customFormat="1" ht="18" customHeight="1">
      <c r="A160" s="113"/>
      <c r="B160" s="18" t="s">
        <v>17</v>
      </c>
      <c r="C160" s="114"/>
      <c r="D160" s="114"/>
      <c r="E160" s="101">
        <v>25200</v>
      </c>
      <c r="F160" s="101">
        <v>25200</v>
      </c>
      <c r="G160" s="107">
        <f>F160/E160*100</f>
        <v>100</v>
      </c>
      <c r="H160" s="87"/>
      <c r="I160" s="116"/>
      <c r="J160" s="116"/>
      <c r="K160" s="116"/>
    </row>
    <row r="161" spans="1:11" ht="18" customHeight="1">
      <c r="A161" s="30"/>
      <c r="B161" s="22" t="s">
        <v>58</v>
      </c>
      <c r="C161" s="70"/>
      <c r="D161" s="70"/>
      <c r="E161" s="25">
        <f>E162</f>
        <v>25200</v>
      </c>
      <c r="F161" s="25">
        <f>F162</f>
        <v>25200</v>
      </c>
      <c r="G161" s="26">
        <f>F161/E161*100</f>
        <v>100</v>
      </c>
      <c r="H161" s="85"/>
      <c r="I161" s="4"/>
      <c r="J161" s="4"/>
      <c r="K161" s="4"/>
    </row>
    <row r="162" spans="1:11" s="102" customFormat="1" ht="18" customHeight="1">
      <c r="A162" s="113"/>
      <c r="B162" s="18" t="s">
        <v>17</v>
      </c>
      <c r="C162" s="114"/>
      <c r="D162" s="114"/>
      <c r="E162" s="101">
        <v>25200</v>
      </c>
      <c r="F162" s="101">
        <v>25200</v>
      </c>
      <c r="G162" s="107">
        <f>F162/E162*100</f>
        <v>100</v>
      </c>
      <c r="H162" s="115"/>
      <c r="I162" s="116"/>
      <c r="J162" s="116"/>
      <c r="K162" s="116"/>
    </row>
    <row r="163" spans="1:11" ht="19.5" customHeight="1">
      <c r="A163" s="204" t="s">
        <v>29</v>
      </c>
      <c r="B163" s="204"/>
      <c r="C163" s="204"/>
      <c r="D163" s="204"/>
      <c r="E163" s="204"/>
      <c r="F163" s="204"/>
      <c r="G163" s="204"/>
      <c r="H163" s="204"/>
      <c r="I163" s="204"/>
      <c r="J163" s="204"/>
      <c r="K163" s="204"/>
    </row>
    <row r="164" spans="1:11" ht="177" customHeight="1">
      <c r="A164" s="30">
        <v>38</v>
      </c>
      <c r="B164" s="15" t="s">
        <v>43</v>
      </c>
      <c r="C164" s="7" t="s">
        <v>21</v>
      </c>
      <c r="D164" s="7" t="s">
        <v>20</v>
      </c>
      <c r="E164" s="8">
        <f>E165</f>
        <v>50000</v>
      </c>
      <c r="F164" s="8">
        <f>F165</f>
        <v>0</v>
      </c>
      <c r="G164" s="8"/>
      <c r="H164" s="89"/>
      <c r="I164" s="17" t="s">
        <v>388</v>
      </c>
      <c r="J164" s="17" t="s">
        <v>389</v>
      </c>
      <c r="K164" s="17"/>
    </row>
    <row r="165" spans="1:11" s="102" customFormat="1" ht="19.5" customHeight="1">
      <c r="A165" s="113"/>
      <c r="B165" s="18" t="s">
        <v>23</v>
      </c>
      <c r="C165" s="114"/>
      <c r="D165" s="114"/>
      <c r="E165" s="11">
        <v>50000</v>
      </c>
      <c r="F165" s="11">
        <v>0</v>
      </c>
      <c r="G165" s="107">
        <f>F165/E165*100</f>
        <v>0</v>
      </c>
      <c r="H165" s="87"/>
      <c r="I165" s="116"/>
      <c r="J165" s="116"/>
      <c r="K165" s="116"/>
    </row>
    <row r="166" spans="1:11" ht="19.5" customHeight="1">
      <c r="A166" s="30"/>
      <c r="B166" s="22" t="s">
        <v>58</v>
      </c>
      <c r="C166" s="70"/>
      <c r="D166" s="70"/>
      <c r="E166" s="8">
        <f>E167</f>
        <v>50000</v>
      </c>
      <c r="F166" s="8">
        <f>F167</f>
        <v>0</v>
      </c>
      <c r="G166" s="20">
        <f>F166/E166*100</f>
        <v>0</v>
      </c>
      <c r="H166" s="85"/>
      <c r="I166" s="4"/>
      <c r="J166" s="4"/>
      <c r="K166" s="4"/>
    </row>
    <row r="167" spans="1:11" s="102" customFormat="1" ht="19.5" customHeight="1">
      <c r="A167" s="113"/>
      <c r="B167" s="18" t="s">
        <v>23</v>
      </c>
      <c r="C167" s="114"/>
      <c r="D167" s="114"/>
      <c r="E167" s="11">
        <v>50000</v>
      </c>
      <c r="F167" s="11">
        <f>F165</f>
        <v>0</v>
      </c>
      <c r="G167" s="107">
        <f>F167/E167*100</f>
        <v>0</v>
      </c>
      <c r="H167" s="115"/>
      <c r="I167" s="116"/>
      <c r="J167" s="116"/>
      <c r="K167" s="116"/>
    </row>
    <row r="168" spans="1:11" ht="19.5" customHeight="1">
      <c r="A168" s="204" t="s">
        <v>311</v>
      </c>
      <c r="B168" s="204"/>
      <c r="C168" s="204"/>
      <c r="D168" s="204"/>
      <c r="E168" s="204"/>
      <c r="F168" s="204"/>
      <c r="G168" s="204"/>
      <c r="H168" s="204"/>
      <c r="I168" s="204"/>
      <c r="J168" s="204"/>
      <c r="K168" s="204"/>
    </row>
    <row r="169" spans="1:11" s="57" customFormat="1" ht="252.75" customHeight="1">
      <c r="A169" s="30">
        <v>39</v>
      </c>
      <c r="B169" s="15" t="s">
        <v>312</v>
      </c>
      <c r="C169" s="7" t="s">
        <v>25</v>
      </c>
      <c r="D169" s="7">
        <v>2017</v>
      </c>
      <c r="E169" s="23">
        <f>E170</f>
        <v>8000000</v>
      </c>
      <c r="F169" s="23">
        <f>F170</f>
        <v>473362.48</v>
      </c>
      <c r="G169" s="20">
        <f>F169/E169*100</f>
        <v>5.9170309999999997</v>
      </c>
      <c r="H169" s="89"/>
      <c r="I169" s="30" t="s">
        <v>391</v>
      </c>
      <c r="J169" s="17" t="s">
        <v>386</v>
      </c>
      <c r="K169" s="58" t="s">
        <v>390</v>
      </c>
    </row>
    <row r="170" spans="1:11" ht="36" customHeight="1">
      <c r="A170" s="30"/>
      <c r="B170" s="18" t="s">
        <v>313</v>
      </c>
      <c r="C170" s="70"/>
      <c r="D170" s="70"/>
      <c r="E170" s="101">
        <v>8000000</v>
      </c>
      <c r="F170" s="108">
        <v>473362.48</v>
      </c>
      <c r="G170" s="107">
        <f>F170/E170*100</f>
        <v>5.9170309999999997</v>
      </c>
      <c r="H170" s="19"/>
      <c r="I170" s="4"/>
      <c r="J170" s="4"/>
      <c r="K170" s="4"/>
    </row>
    <row r="171" spans="1:11" ht="17.25" customHeight="1">
      <c r="A171" s="30"/>
      <c r="B171" s="22" t="s">
        <v>58</v>
      </c>
      <c r="C171" s="70"/>
      <c r="D171" s="70"/>
      <c r="E171" s="23">
        <f>E172</f>
        <v>8000000</v>
      </c>
      <c r="F171" s="23">
        <f>F172</f>
        <v>473362.48</v>
      </c>
      <c r="G171" s="8"/>
      <c r="H171" s="85"/>
      <c r="I171" s="4"/>
      <c r="J171" s="4"/>
      <c r="K171" s="4"/>
    </row>
    <row r="172" spans="1:11" s="102" customFormat="1" ht="39" customHeight="1">
      <c r="A172" s="113"/>
      <c r="B172" s="18" t="s">
        <v>313</v>
      </c>
      <c r="C172" s="114"/>
      <c r="D172" s="114"/>
      <c r="E172" s="11">
        <f>E170</f>
        <v>8000000</v>
      </c>
      <c r="F172" s="108">
        <f>F170</f>
        <v>473362.48</v>
      </c>
      <c r="G172" s="106">
        <f>F172/E172*100</f>
        <v>5.9170309999999997</v>
      </c>
      <c r="H172" s="115"/>
      <c r="I172" s="116"/>
      <c r="J172" s="116"/>
      <c r="K172" s="116"/>
    </row>
    <row r="173" spans="1:11" ht="17.25" customHeight="1">
      <c r="A173" s="30"/>
      <c r="B173" s="32" t="s">
        <v>77</v>
      </c>
      <c r="C173" s="70"/>
      <c r="D173" s="70"/>
      <c r="E173" s="25">
        <f>E174+E175+E176</f>
        <v>8760682</v>
      </c>
      <c r="F173" s="25">
        <f>F174+F175+F176</f>
        <v>1178613.6200000001</v>
      </c>
      <c r="G173" s="24">
        <f>F173/E173*100</f>
        <v>13.453445976009631</v>
      </c>
      <c r="H173" s="85"/>
      <c r="I173" s="4"/>
      <c r="J173" s="4"/>
      <c r="K173" s="4"/>
    </row>
    <row r="174" spans="1:11" ht="17.25" customHeight="1">
      <c r="A174" s="30"/>
      <c r="B174" s="9" t="s">
        <v>17</v>
      </c>
      <c r="C174" s="70"/>
      <c r="D174" s="70"/>
      <c r="E174" s="101">
        <f>E137+E144+E160</f>
        <v>55543</v>
      </c>
      <c r="F174" s="101">
        <f>F137+F144+F160</f>
        <v>55200</v>
      </c>
      <c r="G174" s="11">
        <f t="shared" ref="G174:G176" si="12">F174/E174*100</f>
        <v>99.382460436058551</v>
      </c>
      <c r="H174" s="85"/>
      <c r="I174" s="4"/>
      <c r="J174" s="4"/>
      <c r="K174" s="4"/>
    </row>
    <row r="175" spans="1:11" ht="17.25" customHeight="1">
      <c r="A175" s="30"/>
      <c r="B175" s="9" t="s">
        <v>26</v>
      </c>
      <c r="C175" s="70"/>
      <c r="D175" s="70"/>
      <c r="E175" s="101">
        <f>E152+E170</f>
        <v>8655139</v>
      </c>
      <c r="F175" s="101">
        <f>F152+F170</f>
        <v>1123413.6200000001</v>
      </c>
      <c r="G175" s="11">
        <f t="shared" si="12"/>
        <v>12.97972938389551</v>
      </c>
      <c r="H175" s="85"/>
      <c r="I175" s="4"/>
      <c r="J175" s="4"/>
      <c r="K175" s="4"/>
    </row>
    <row r="176" spans="1:11" ht="17.25" customHeight="1">
      <c r="A176" s="30"/>
      <c r="B176" s="9" t="s">
        <v>57</v>
      </c>
      <c r="C176" s="70"/>
      <c r="D176" s="70"/>
      <c r="E176" s="101">
        <f>E167</f>
        <v>50000</v>
      </c>
      <c r="F176" s="101">
        <f>F167</f>
        <v>0</v>
      </c>
      <c r="G176" s="11">
        <f t="shared" si="12"/>
        <v>0</v>
      </c>
      <c r="H176" s="85"/>
      <c r="I176" s="4"/>
      <c r="J176" s="4"/>
      <c r="K176" s="4"/>
    </row>
    <row r="177" spans="1:11" ht="22.5" customHeight="1">
      <c r="A177" s="30"/>
      <c r="B177" s="205" t="s">
        <v>348</v>
      </c>
      <c r="C177" s="205"/>
      <c r="D177" s="205"/>
      <c r="E177" s="205"/>
      <c r="F177" s="205"/>
      <c r="G177" s="205"/>
      <c r="H177" s="205"/>
      <c r="I177" s="205"/>
      <c r="J177" s="205"/>
      <c r="K177" s="205"/>
    </row>
    <row r="178" spans="1:11" ht="24.75" customHeight="1">
      <c r="A178" s="204" t="s">
        <v>151</v>
      </c>
      <c r="B178" s="204"/>
      <c r="C178" s="204"/>
      <c r="D178" s="204"/>
      <c r="E178" s="204"/>
      <c r="F178" s="204"/>
      <c r="G178" s="204"/>
      <c r="H178" s="204"/>
      <c r="I178" s="204"/>
      <c r="J178" s="204"/>
      <c r="K178" s="204"/>
    </row>
    <row r="179" spans="1:11" ht="82.5" customHeight="1">
      <c r="A179" s="30">
        <v>40</v>
      </c>
      <c r="B179" s="62" t="s">
        <v>316</v>
      </c>
      <c r="C179" s="7" t="s">
        <v>18</v>
      </c>
      <c r="D179" s="7" t="s">
        <v>20</v>
      </c>
      <c r="E179" s="118">
        <v>10000</v>
      </c>
      <c r="F179" s="118">
        <v>8880</v>
      </c>
      <c r="G179" s="127">
        <f>F179/E179*100</f>
        <v>88.8</v>
      </c>
      <c r="H179" s="65">
        <v>100</v>
      </c>
      <c r="I179" s="4"/>
      <c r="J179" s="17" t="s">
        <v>78</v>
      </c>
      <c r="K179" s="4"/>
    </row>
    <row r="180" spans="1:11" s="102" customFormat="1" ht="21.75" customHeight="1">
      <c r="A180" s="113"/>
      <c r="B180" s="18" t="s">
        <v>17</v>
      </c>
      <c r="C180" s="54"/>
      <c r="D180" s="54"/>
      <c r="E180" s="119">
        <v>10000</v>
      </c>
      <c r="F180" s="119">
        <v>8880</v>
      </c>
      <c r="G180" s="126">
        <f>F180/E180*100</f>
        <v>88.8</v>
      </c>
      <c r="H180" s="117"/>
      <c r="I180" s="116"/>
      <c r="J180" s="116"/>
      <c r="K180" s="116"/>
    </row>
    <row r="181" spans="1:11" ht="48.75" customHeight="1">
      <c r="A181" s="30">
        <v>41</v>
      </c>
      <c r="B181" s="15" t="s">
        <v>152</v>
      </c>
      <c r="C181" s="7" t="s">
        <v>18</v>
      </c>
      <c r="D181" s="7" t="s">
        <v>20</v>
      </c>
      <c r="E181" s="118">
        <v>7000</v>
      </c>
      <c r="F181" s="118">
        <v>7000</v>
      </c>
      <c r="G181" s="127">
        <f>F181/E181*100</f>
        <v>100</v>
      </c>
      <c r="H181" s="65">
        <v>100</v>
      </c>
      <c r="I181" s="7"/>
      <c r="J181" s="17" t="s">
        <v>78</v>
      </c>
      <c r="K181" s="4"/>
    </row>
    <row r="182" spans="1:11" s="102" customFormat="1" ht="21" customHeight="1">
      <c r="A182" s="113"/>
      <c r="B182" s="18" t="s">
        <v>17</v>
      </c>
      <c r="C182" s="54"/>
      <c r="D182" s="54"/>
      <c r="E182" s="119">
        <v>7000</v>
      </c>
      <c r="F182" s="119">
        <v>7000</v>
      </c>
      <c r="G182" s="126">
        <f t="shared" ref="G182:G211" si="13">F182/E182*100</f>
        <v>100</v>
      </c>
      <c r="H182" s="117"/>
      <c r="I182" s="61"/>
      <c r="J182" s="61"/>
      <c r="K182" s="116"/>
    </row>
    <row r="183" spans="1:11" ht="100.5" customHeight="1">
      <c r="A183" s="30">
        <v>42</v>
      </c>
      <c r="B183" s="15" t="s">
        <v>153</v>
      </c>
      <c r="C183" s="7" t="s">
        <v>18</v>
      </c>
      <c r="D183" s="7" t="s">
        <v>49</v>
      </c>
      <c r="E183" s="118">
        <v>29530</v>
      </c>
      <c r="F183" s="118">
        <v>29520</v>
      </c>
      <c r="G183" s="127">
        <f t="shared" si="13"/>
        <v>99.966136132746357</v>
      </c>
      <c r="H183" s="65">
        <v>100</v>
      </c>
      <c r="I183" s="4"/>
      <c r="J183" s="17" t="s">
        <v>192</v>
      </c>
      <c r="K183" s="4"/>
    </row>
    <row r="184" spans="1:11" s="102" customFormat="1" ht="17.25" customHeight="1">
      <c r="A184" s="113"/>
      <c r="B184" s="18" t="s">
        <v>17</v>
      </c>
      <c r="C184" s="54"/>
      <c r="D184" s="54"/>
      <c r="E184" s="119">
        <v>29530</v>
      </c>
      <c r="F184" s="119">
        <v>29520</v>
      </c>
      <c r="G184" s="126">
        <f t="shared" si="13"/>
        <v>99.966136132746357</v>
      </c>
      <c r="H184" s="117"/>
      <c r="I184" s="116"/>
      <c r="J184" s="116"/>
      <c r="K184" s="116"/>
    </row>
    <row r="185" spans="1:11" ht="132.75" customHeight="1">
      <c r="A185" s="30">
        <v>43</v>
      </c>
      <c r="B185" s="15" t="s">
        <v>154</v>
      </c>
      <c r="C185" s="7" t="s">
        <v>155</v>
      </c>
      <c r="D185" s="7" t="s">
        <v>20</v>
      </c>
      <c r="E185" s="118">
        <v>30000</v>
      </c>
      <c r="F185" s="118">
        <v>29971.29</v>
      </c>
      <c r="G185" s="127">
        <f t="shared" si="13"/>
        <v>99.904300000000006</v>
      </c>
      <c r="H185" s="65">
        <v>100</v>
      </c>
      <c r="I185" s="4"/>
      <c r="J185" s="17" t="s">
        <v>78</v>
      </c>
      <c r="K185" s="4"/>
    </row>
    <row r="186" spans="1:11" s="102" customFormat="1" ht="17.25" customHeight="1">
      <c r="A186" s="113"/>
      <c r="B186" s="18" t="s">
        <v>17</v>
      </c>
      <c r="C186" s="54"/>
      <c r="D186" s="54"/>
      <c r="E186" s="119">
        <v>30000</v>
      </c>
      <c r="F186" s="119">
        <v>29971.29</v>
      </c>
      <c r="G186" s="126">
        <f t="shared" si="13"/>
        <v>99.904300000000006</v>
      </c>
      <c r="H186" s="117"/>
      <c r="I186" s="116"/>
      <c r="J186" s="116"/>
      <c r="K186" s="116"/>
    </row>
    <row r="187" spans="1:11" ht="128.25" customHeight="1">
      <c r="A187" s="30">
        <v>44</v>
      </c>
      <c r="B187" s="15" t="s">
        <v>156</v>
      </c>
      <c r="C187" s="7" t="s">
        <v>155</v>
      </c>
      <c r="D187" s="7" t="s">
        <v>181</v>
      </c>
      <c r="E187" s="118">
        <v>30000</v>
      </c>
      <c r="F187" s="118">
        <v>30000</v>
      </c>
      <c r="G187" s="127">
        <f t="shared" si="13"/>
        <v>100</v>
      </c>
      <c r="H187" s="65">
        <v>100</v>
      </c>
      <c r="I187" s="4"/>
      <c r="J187" s="17" t="s">
        <v>267</v>
      </c>
      <c r="K187" s="4"/>
    </row>
    <row r="188" spans="1:11" s="102" customFormat="1" ht="17.25" customHeight="1">
      <c r="A188" s="113"/>
      <c r="B188" s="18" t="s">
        <v>17</v>
      </c>
      <c r="C188" s="54"/>
      <c r="D188" s="54"/>
      <c r="E188" s="119">
        <v>30000</v>
      </c>
      <c r="F188" s="119">
        <v>30000</v>
      </c>
      <c r="G188" s="126">
        <f t="shared" si="13"/>
        <v>100</v>
      </c>
      <c r="H188" s="117"/>
      <c r="I188" s="116"/>
      <c r="J188" s="116"/>
      <c r="K188" s="116"/>
    </row>
    <row r="189" spans="1:11" ht="163.5" customHeight="1">
      <c r="A189" s="30">
        <v>45</v>
      </c>
      <c r="B189" s="15" t="s">
        <v>157</v>
      </c>
      <c r="C189" s="7" t="s">
        <v>155</v>
      </c>
      <c r="D189" s="7" t="s">
        <v>20</v>
      </c>
      <c r="E189" s="118">
        <v>28040</v>
      </c>
      <c r="F189" s="118">
        <v>28036.959999999999</v>
      </c>
      <c r="G189" s="127">
        <f t="shared" si="13"/>
        <v>99.989158345221114</v>
      </c>
      <c r="H189" s="65">
        <v>100</v>
      </c>
      <c r="I189" s="4"/>
      <c r="J189" s="17" t="s">
        <v>78</v>
      </c>
      <c r="K189" s="4"/>
    </row>
    <row r="190" spans="1:11" s="102" customFormat="1" ht="20.25" customHeight="1">
      <c r="A190" s="113"/>
      <c r="B190" s="18" t="s">
        <v>17</v>
      </c>
      <c r="C190" s="54"/>
      <c r="D190" s="54"/>
      <c r="E190" s="119">
        <v>28040</v>
      </c>
      <c r="F190" s="119">
        <v>28036.959999999999</v>
      </c>
      <c r="G190" s="126">
        <f t="shared" si="13"/>
        <v>99.989158345221114</v>
      </c>
      <c r="H190" s="117"/>
      <c r="I190" s="116"/>
      <c r="J190" s="104"/>
      <c r="K190" s="116"/>
    </row>
    <row r="191" spans="1:11" ht="132" customHeight="1">
      <c r="A191" s="30">
        <v>46</v>
      </c>
      <c r="B191" s="15" t="s">
        <v>158</v>
      </c>
      <c r="C191" s="7" t="s">
        <v>155</v>
      </c>
      <c r="D191" s="7" t="s">
        <v>20</v>
      </c>
      <c r="E191" s="118">
        <v>20000</v>
      </c>
      <c r="F191" s="118">
        <v>19998.89</v>
      </c>
      <c r="G191" s="127">
        <f t="shared" si="13"/>
        <v>99.994450000000001</v>
      </c>
      <c r="H191" s="65">
        <v>100</v>
      </c>
      <c r="I191" s="4"/>
      <c r="J191" s="17" t="s">
        <v>78</v>
      </c>
      <c r="K191" s="4"/>
    </row>
    <row r="192" spans="1:11" s="102" customFormat="1" ht="17.25" customHeight="1">
      <c r="A192" s="113"/>
      <c r="B192" s="18" t="s">
        <v>17</v>
      </c>
      <c r="C192" s="54"/>
      <c r="D192" s="54"/>
      <c r="E192" s="119">
        <v>20000</v>
      </c>
      <c r="F192" s="119">
        <v>19998.89</v>
      </c>
      <c r="G192" s="126">
        <f t="shared" si="13"/>
        <v>99.994450000000001</v>
      </c>
      <c r="H192" s="117"/>
      <c r="I192" s="116"/>
      <c r="J192" s="104"/>
      <c r="K192" s="116"/>
    </row>
    <row r="193" spans="1:11" ht="97.5" customHeight="1">
      <c r="A193" s="30">
        <v>47</v>
      </c>
      <c r="B193" s="15" t="s">
        <v>159</v>
      </c>
      <c r="C193" s="7" t="s">
        <v>155</v>
      </c>
      <c r="D193" s="7" t="s">
        <v>183</v>
      </c>
      <c r="E193" s="118">
        <v>5000</v>
      </c>
      <c r="F193" s="118">
        <v>4996.62</v>
      </c>
      <c r="G193" s="127">
        <f t="shared" si="13"/>
        <v>99.932400000000001</v>
      </c>
      <c r="H193" s="65">
        <v>100</v>
      </c>
      <c r="I193" s="4"/>
      <c r="J193" s="17" t="s">
        <v>79</v>
      </c>
      <c r="K193" s="4"/>
    </row>
    <row r="194" spans="1:11" s="102" customFormat="1" ht="17.25" customHeight="1">
      <c r="A194" s="113"/>
      <c r="B194" s="18" t="s">
        <v>17</v>
      </c>
      <c r="C194" s="54"/>
      <c r="D194" s="54"/>
      <c r="E194" s="119">
        <v>5000</v>
      </c>
      <c r="F194" s="119">
        <v>4996.62</v>
      </c>
      <c r="G194" s="126">
        <f t="shared" si="13"/>
        <v>99.932400000000001</v>
      </c>
      <c r="H194" s="117"/>
      <c r="I194" s="116"/>
      <c r="J194" s="116"/>
      <c r="K194" s="116"/>
    </row>
    <row r="195" spans="1:11" ht="66.75" customHeight="1">
      <c r="A195" s="30">
        <v>48</v>
      </c>
      <c r="B195" s="15" t="s">
        <v>160</v>
      </c>
      <c r="C195" s="7" t="s">
        <v>155</v>
      </c>
      <c r="D195" s="7" t="s">
        <v>20</v>
      </c>
      <c r="E195" s="118">
        <v>364500</v>
      </c>
      <c r="F195" s="118">
        <v>364500</v>
      </c>
      <c r="G195" s="127">
        <f t="shared" si="13"/>
        <v>100</v>
      </c>
      <c r="H195" s="65">
        <v>100</v>
      </c>
      <c r="I195" s="4"/>
      <c r="J195" s="17" t="s">
        <v>78</v>
      </c>
      <c r="K195" s="4"/>
    </row>
    <row r="196" spans="1:11" s="102" customFormat="1" ht="17.25" customHeight="1">
      <c r="A196" s="113"/>
      <c r="B196" s="18" t="s">
        <v>17</v>
      </c>
      <c r="C196" s="54"/>
      <c r="D196" s="54"/>
      <c r="E196" s="119">
        <v>364500</v>
      </c>
      <c r="F196" s="119">
        <v>364500</v>
      </c>
      <c r="G196" s="126">
        <f t="shared" si="13"/>
        <v>100</v>
      </c>
      <c r="H196" s="117"/>
      <c r="I196" s="116"/>
      <c r="J196" s="116"/>
      <c r="K196" s="116"/>
    </row>
    <row r="197" spans="1:11" ht="17.25" customHeight="1">
      <c r="A197" s="30"/>
      <c r="B197" s="15" t="s">
        <v>161</v>
      </c>
      <c r="C197" s="30"/>
      <c r="D197" s="30"/>
      <c r="E197" s="120"/>
      <c r="F197" s="118"/>
      <c r="G197" s="127"/>
      <c r="H197" s="65"/>
      <c r="I197" s="4"/>
      <c r="J197" s="4"/>
      <c r="K197" s="4"/>
    </row>
    <row r="198" spans="1:11" ht="53.25" customHeight="1">
      <c r="A198" s="30"/>
      <c r="B198" s="15" t="s">
        <v>162</v>
      </c>
      <c r="C198" s="7"/>
      <c r="D198" s="7"/>
      <c r="E198" s="118">
        <v>20000</v>
      </c>
      <c r="F198" s="118">
        <v>20000</v>
      </c>
      <c r="G198" s="127">
        <f t="shared" si="13"/>
        <v>100</v>
      </c>
      <c r="H198" s="65"/>
      <c r="I198" s="4"/>
      <c r="J198" s="4"/>
      <c r="K198" s="4"/>
    </row>
    <row r="199" spans="1:11" ht="84" customHeight="1">
      <c r="A199" s="30"/>
      <c r="B199" s="15" t="s">
        <v>163</v>
      </c>
      <c r="C199" s="7"/>
      <c r="D199" s="7"/>
      <c r="E199" s="118">
        <v>344500</v>
      </c>
      <c r="F199" s="118">
        <v>344500</v>
      </c>
      <c r="G199" s="127">
        <f t="shared" si="13"/>
        <v>100</v>
      </c>
      <c r="H199" s="65"/>
      <c r="I199" s="4"/>
      <c r="J199" s="4"/>
      <c r="K199" s="4"/>
    </row>
    <row r="200" spans="1:11" ht="64.5" customHeight="1">
      <c r="A200" s="30">
        <v>49</v>
      </c>
      <c r="B200" s="15" t="s">
        <v>164</v>
      </c>
      <c r="C200" s="7" t="s">
        <v>155</v>
      </c>
      <c r="D200" s="7" t="s">
        <v>61</v>
      </c>
      <c r="E200" s="118">
        <v>30000</v>
      </c>
      <c r="F200" s="118">
        <v>30000</v>
      </c>
      <c r="G200" s="127">
        <f t="shared" si="13"/>
        <v>100</v>
      </c>
      <c r="H200" s="65">
        <v>100</v>
      </c>
      <c r="I200" s="4"/>
      <c r="J200" s="17" t="s">
        <v>284</v>
      </c>
      <c r="K200" s="4"/>
    </row>
    <row r="201" spans="1:11" s="102" customFormat="1" ht="17.25" customHeight="1">
      <c r="A201" s="113"/>
      <c r="B201" s="18" t="s">
        <v>17</v>
      </c>
      <c r="C201" s="54"/>
      <c r="D201" s="54"/>
      <c r="E201" s="119">
        <v>30000</v>
      </c>
      <c r="F201" s="119">
        <v>30000</v>
      </c>
      <c r="G201" s="126">
        <f t="shared" si="13"/>
        <v>100</v>
      </c>
      <c r="H201" s="117"/>
      <c r="I201" s="116"/>
      <c r="J201" s="116"/>
      <c r="K201" s="116"/>
    </row>
    <row r="202" spans="1:11" ht="78.75" customHeight="1">
      <c r="A202" s="30">
        <v>50</v>
      </c>
      <c r="B202" s="15" t="s">
        <v>165</v>
      </c>
      <c r="C202" s="7" t="s">
        <v>155</v>
      </c>
      <c r="D202" s="7" t="s">
        <v>20</v>
      </c>
      <c r="E202" s="118">
        <v>150102.79999999999</v>
      </c>
      <c r="F202" s="118">
        <v>150102.79999999999</v>
      </c>
      <c r="G202" s="127">
        <f t="shared" si="13"/>
        <v>100</v>
      </c>
      <c r="H202" s="65">
        <v>100</v>
      </c>
      <c r="I202" s="4"/>
      <c r="J202" s="17" t="s">
        <v>78</v>
      </c>
      <c r="K202" s="4"/>
    </row>
    <row r="203" spans="1:11" s="102" customFormat="1" ht="17.25" customHeight="1">
      <c r="A203" s="113"/>
      <c r="B203" s="18" t="s">
        <v>17</v>
      </c>
      <c r="C203" s="113"/>
      <c r="D203" s="54"/>
      <c r="E203" s="119">
        <v>150102.79999999999</v>
      </c>
      <c r="F203" s="119">
        <v>150102.79999999999</v>
      </c>
      <c r="G203" s="126">
        <f t="shared" si="13"/>
        <v>100</v>
      </c>
      <c r="H203" s="117"/>
      <c r="I203" s="116"/>
      <c r="J203" s="116"/>
      <c r="K203" s="116"/>
    </row>
    <row r="204" spans="1:11" ht="52.5" customHeight="1">
      <c r="A204" s="30">
        <v>51</v>
      </c>
      <c r="B204" s="15" t="s">
        <v>166</v>
      </c>
      <c r="C204" s="7" t="s">
        <v>155</v>
      </c>
      <c r="D204" s="7" t="s">
        <v>181</v>
      </c>
      <c r="E204" s="118">
        <v>130000</v>
      </c>
      <c r="F204" s="118">
        <v>128528.33</v>
      </c>
      <c r="G204" s="127">
        <f t="shared" si="13"/>
        <v>98.867946153846148</v>
      </c>
      <c r="H204" s="65">
        <v>100</v>
      </c>
      <c r="I204" s="4"/>
      <c r="J204" s="17" t="s">
        <v>267</v>
      </c>
      <c r="K204" s="4"/>
    </row>
    <row r="205" spans="1:11" s="102" customFormat="1" ht="24.75" customHeight="1">
      <c r="A205" s="113"/>
      <c r="B205" s="63" t="s">
        <v>17</v>
      </c>
      <c r="C205" s="54"/>
      <c r="D205" s="54"/>
      <c r="E205" s="119">
        <v>130000</v>
      </c>
      <c r="F205" s="119">
        <v>128528.33</v>
      </c>
      <c r="G205" s="126">
        <f t="shared" si="13"/>
        <v>98.867946153846148</v>
      </c>
      <c r="H205" s="117"/>
      <c r="I205" s="116"/>
      <c r="J205" s="104"/>
      <c r="K205" s="116"/>
    </row>
    <row r="206" spans="1:11" ht="129.75" customHeight="1">
      <c r="A206" s="30">
        <v>52</v>
      </c>
      <c r="B206" s="15" t="s">
        <v>167</v>
      </c>
      <c r="C206" s="7" t="s">
        <v>155</v>
      </c>
      <c r="D206" s="7" t="s">
        <v>181</v>
      </c>
      <c r="E206" s="118">
        <v>20000</v>
      </c>
      <c r="F206" s="118">
        <v>19847.14</v>
      </c>
      <c r="G206" s="127">
        <f t="shared" si="13"/>
        <v>99.235699999999994</v>
      </c>
      <c r="H206" s="65">
        <v>100</v>
      </c>
      <c r="I206" s="4"/>
      <c r="J206" s="17" t="s">
        <v>267</v>
      </c>
      <c r="K206" s="4"/>
    </row>
    <row r="207" spans="1:11" s="102" customFormat="1" ht="17.25" customHeight="1">
      <c r="A207" s="113"/>
      <c r="B207" s="18" t="s">
        <v>17</v>
      </c>
      <c r="C207" s="54"/>
      <c r="D207" s="54"/>
      <c r="E207" s="119">
        <v>20000</v>
      </c>
      <c r="F207" s="119">
        <v>19847.14</v>
      </c>
      <c r="G207" s="126">
        <f t="shared" si="13"/>
        <v>99.235699999999994</v>
      </c>
      <c r="H207" s="117"/>
      <c r="I207" s="116"/>
      <c r="J207" s="116"/>
      <c r="K207" s="116"/>
    </row>
    <row r="208" spans="1:11" ht="132.75" customHeight="1">
      <c r="A208" s="30">
        <v>53</v>
      </c>
      <c r="B208" s="15" t="s">
        <v>168</v>
      </c>
      <c r="C208" s="7" t="s">
        <v>155</v>
      </c>
      <c r="D208" s="7" t="s">
        <v>20</v>
      </c>
      <c r="E208" s="118">
        <f>E209</f>
        <v>860883</v>
      </c>
      <c r="F208" s="118">
        <f>F209</f>
        <v>860752.81</v>
      </c>
      <c r="G208" s="127">
        <f t="shared" si="13"/>
        <v>99.984877155199953</v>
      </c>
      <c r="H208" s="65">
        <v>100</v>
      </c>
      <c r="I208" s="4"/>
      <c r="J208" s="17" t="s">
        <v>78</v>
      </c>
      <c r="K208" s="4"/>
    </row>
    <row r="209" spans="1:11" s="102" customFormat="1" ht="17.25" customHeight="1">
      <c r="A209" s="113"/>
      <c r="B209" s="18" t="s">
        <v>17</v>
      </c>
      <c r="C209" s="54"/>
      <c r="D209" s="54"/>
      <c r="E209" s="119">
        <f>E211+E214+E218+E220</f>
        <v>860883</v>
      </c>
      <c r="F209" s="119">
        <f>F211+F214+F218+F220</f>
        <v>860752.81</v>
      </c>
      <c r="G209" s="126">
        <f t="shared" si="13"/>
        <v>99.984877155199953</v>
      </c>
      <c r="H209" s="117"/>
      <c r="I209" s="116"/>
      <c r="J209" s="116"/>
      <c r="K209" s="116"/>
    </row>
    <row r="210" spans="1:11" ht="17.25" customHeight="1">
      <c r="A210" s="30"/>
      <c r="B210" s="15" t="s">
        <v>169</v>
      </c>
      <c r="C210" s="7"/>
      <c r="D210" s="7"/>
      <c r="E210" s="118"/>
      <c r="F210" s="118"/>
      <c r="G210" s="127"/>
      <c r="H210" s="65"/>
      <c r="I210" s="4"/>
      <c r="J210" s="4"/>
      <c r="K210" s="4"/>
    </row>
    <row r="211" spans="1:11" ht="17.25" customHeight="1">
      <c r="A211" s="30"/>
      <c r="B211" s="15" t="s">
        <v>170</v>
      </c>
      <c r="C211" s="30"/>
      <c r="D211" s="30"/>
      <c r="E211" s="118">
        <f>E213</f>
        <v>200000</v>
      </c>
      <c r="F211" s="118">
        <v>199869.81</v>
      </c>
      <c r="G211" s="127">
        <f t="shared" si="13"/>
        <v>99.934905000000001</v>
      </c>
      <c r="H211" s="65"/>
      <c r="I211" s="4"/>
      <c r="J211" s="4"/>
      <c r="K211" s="4"/>
    </row>
    <row r="212" spans="1:11" ht="17.25" customHeight="1">
      <c r="A212" s="30"/>
      <c r="B212" s="15" t="s">
        <v>161</v>
      </c>
      <c r="C212" s="7"/>
      <c r="D212" s="7"/>
      <c r="E212" s="118"/>
      <c r="F212" s="118"/>
      <c r="G212" s="127"/>
      <c r="H212" s="65"/>
      <c r="I212" s="4"/>
      <c r="J212" s="4"/>
      <c r="K212" s="4"/>
    </row>
    <row r="213" spans="1:11" ht="51" customHeight="1">
      <c r="A213" s="30"/>
      <c r="B213" s="15" t="s">
        <v>171</v>
      </c>
      <c r="C213" s="64"/>
      <c r="D213" s="64"/>
      <c r="E213" s="118">
        <v>200000</v>
      </c>
      <c r="F213" s="118">
        <v>199869.81</v>
      </c>
      <c r="G213" s="127">
        <f t="shared" ref="G213:G243" si="14">F213/E213*100</f>
        <v>99.934905000000001</v>
      </c>
      <c r="H213" s="65"/>
      <c r="I213" s="4"/>
      <c r="J213" s="4"/>
      <c r="K213" s="4"/>
    </row>
    <row r="214" spans="1:11" ht="17.25" customHeight="1">
      <c r="A214" s="30"/>
      <c r="B214" s="15" t="s">
        <v>172</v>
      </c>
      <c r="C214" s="64"/>
      <c r="D214" s="64"/>
      <c r="E214" s="118">
        <f>E216+E217</f>
        <v>380883</v>
      </c>
      <c r="F214" s="118">
        <f>F216+F217</f>
        <v>380883</v>
      </c>
      <c r="G214" s="127">
        <f t="shared" si="14"/>
        <v>100</v>
      </c>
      <c r="H214" s="65"/>
      <c r="I214" s="4"/>
      <c r="J214" s="4"/>
      <c r="K214" s="4"/>
    </row>
    <row r="215" spans="1:11" ht="17.25" customHeight="1">
      <c r="A215" s="30"/>
      <c r="B215" s="15" t="s">
        <v>161</v>
      </c>
      <c r="C215" s="64"/>
      <c r="D215" s="64"/>
      <c r="E215" s="118"/>
      <c r="F215" s="118"/>
      <c r="G215" s="127"/>
      <c r="H215" s="65"/>
      <c r="I215" s="4"/>
      <c r="J215" s="4"/>
      <c r="K215" s="4"/>
    </row>
    <row r="216" spans="1:11" ht="50.25" customHeight="1">
      <c r="A216" s="30"/>
      <c r="B216" s="15" t="s">
        <v>173</v>
      </c>
      <c r="C216" s="64"/>
      <c r="D216" s="64"/>
      <c r="E216" s="118">
        <v>130000</v>
      </c>
      <c r="F216" s="118">
        <v>131514.22</v>
      </c>
      <c r="G216" s="127">
        <f t="shared" si="14"/>
        <v>101.1647846153846</v>
      </c>
      <c r="H216" s="65"/>
      <c r="I216" s="4"/>
      <c r="J216" s="4"/>
      <c r="K216" s="4"/>
    </row>
    <row r="217" spans="1:11" ht="54.75" customHeight="1">
      <c r="A217" s="30"/>
      <c r="B217" s="15" t="s">
        <v>174</v>
      </c>
      <c r="C217" s="64"/>
      <c r="D217" s="64"/>
      <c r="E217" s="118">
        <v>250883</v>
      </c>
      <c r="F217" s="118">
        <v>249368.78</v>
      </c>
      <c r="G217" s="127">
        <f t="shared" si="14"/>
        <v>99.396443760637425</v>
      </c>
      <c r="H217" s="65"/>
      <c r="I217" s="4"/>
      <c r="J217" s="4"/>
      <c r="K217" s="4"/>
    </row>
    <row r="218" spans="1:11" ht="19.5" customHeight="1">
      <c r="A218" s="30"/>
      <c r="B218" s="15" t="s">
        <v>175</v>
      </c>
      <c r="C218" s="7"/>
      <c r="D218" s="7"/>
      <c r="E218" s="118">
        <f>E219</f>
        <v>100000</v>
      </c>
      <c r="F218" s="118">
        <f>F219</f>
        <v>100000</v>
      </c>
      <c r="G218" s="127">
        <f t="shared" si="14"/>
        <v>100</v>
      </c>
      <c r="H218" s="65"/>
      <c r="I218" s="4"/>
      <c r="J218" s="4"/>
      <c r="K218" s="4"/>
    </row>
    <row r="219" spans="1:11" ht="56.25" customHeight="1">
      <c r="A219" s="30"/>
      <c r="B219" s="15" t="s">
        <v>176</v>
      </c>
      <c r="C219" s="30"/>
      <c r="D219" s="30"/>
      <c r="E219" s="118">
        <v>100000</v>
      </c>
      <c r="F219" s="118">
        <v>100000</v>
      </c>
      <c r="G219" s="127">
        <f t="shared" si="14"/>
        <v>100</v>
      </c>
      <c r="H219" s="65"/>
      <c r="I219" s="4"/>
      <c r="J219" s="4"/>
      <c r="K219" s="4"/>
    </row>
    <row r="220" spans="1:11" ht="18.75" customHeight="1">
      <c r="A220" s="30"/>
      <c r="B220" s="15" t="s">
        <v>177</v>
      </c>
      <c r="C220" s="30"/>
      <c r="D220" s="30"/>
      <c r="E220" s="118">
        <f>E221</f>
        <v>180000</v>
      </c>
      <c r="F220" s="118">
        <f>F221</f>
        <v>180000</v>
      </c>
      <c r="G220" s="127">
        <f t="shared" si="14"/>
        <v>100</v>
      </c>
      <c r="H220" s="65"/>
      <c r="I220" s="4"/>
      <c r="J220" s="4"/>
      <c r="K220" s="4"/>
    </row>
    <row r="221" spans="1:11" ht="72" customHeight="1">
      <c r="A221" s="30"/>
      <c r="B221" s="15" t="s">
        <v>178</v>
      </c>
      <c r="C221" s="64"/>
      <c r="D221" s="64"/>
      <c r="E221" s="118">
        <v>180000</v>
      </c>
      <c r="F221" s="118">
        <v>180000</v>
      </c>
      <c r="G221" s="127">
        <f t="shared" si="14"/>
        <v>100</v>
      </c>
      <c r="H221" s="65"/>
      <c r="I221" s="4"/>
      <c r="J221" s="4"/>
      <c r="K221" s="4"/>
    </row>
    <row r="222" spans="1:11" ht="95.25" customHeight="1">
      <c r="A222" s="30">
        <v>54</v>
      </c>
      <c r="B222" s="15" t="s">
        <v>179</v>
      </c>
      <c r="C222" s="7" t="s">
        <v>155</v>
      </c>
      <c r="D222" s="7" t="s">
        <v>20</v>
      </c>
      <c r="E222" s="118">
        <v>16673.2</v>
      </c>
      <c r="F222" s="118">
        <v>16673</v>
      </c>
      <c r="G222" s="127">
        <f t="shared" si="14"/>
        <v>99.99880047021567</v>
      </c>
      <c r="H222" s="65">
        <v>100</v>
      </c>
      <c r="I222" s="15"/>
      <c r="J222" s="17" t="s">
        <v>78</v>
      </c>
      <c r="K222" s="15"/>
    </row>
    <row r="223" spans="1:11" s="102" customFormat="1" ht="17.25" customHeight="1">
      <c r="A223" s="113"/>
      <c r="B223" s="56" t="s">
        <v>17</v>
      </c>
      <c r="C223" s="54"/>
      <c r="D223" s="54"/>
      <c r="E223" s="119">
        <v>16673.2</v>
      </c>
      <c r="F223" s="119">
        <v>16673</v>
      </c>
      <c r="G223" s="126">
        <f t="shared" si="14"/>
        <v>99.99880047021567</v>
      </c>
      <c r="H223" s="117"/>
      <c r="I223" s="121"/>
      <c r="J223" s="116"/>
      <c r="K223" s="116"/>
    </row>
    <row r="224" spans="1:11" ht="66" customHeight="1">
      <c r="A224" s="30">
        <v>55</v>
      </c>
      <c r="B224" s="15" t="s">
        <v>180</v>
      </c>
      <c r="C224" s="64" t="s">
        <v>155</v>
      </c>
      <c r="D224" s="7" t="s">
        <v>61</v>
      </c>
      <c r="E224" s="118">
        <v>6000</v>
      </c>
      <c r="F224" s="118">
        <v>6000</v>
      </c>
      <c r="G224" s="127">
        <f t="shared" si="14"/>
        <v>100</v>
      </c>
      <c r="H224" s="65">
        <v>100</v>
      </c>
      <c r="I224" s="58"/>
      <c r="J224" s="17" t="s">
        <v>284</v>
      </c>
      <c r="K224" s="4"/>
    </row>
    <row r="225" spans="1:11" s="102" customFormat="1" ht="17.25" customHeight="1">
      <c r="A225" s="113"/>
      <c r="B225" s="18" t="s">
        <v>17</v>
      </c>
      <c r="C225" s="122"/>
      <c r="D225" s="54"/>
      <c r="E225" s="119">
        <v>6000</v>
      </c>
      <c r="F225" s="119">
        <v>6000</v>
      </c>
      <c r="G225" s="126">
        <f t="shared" si="14"/>
        <v>100</v>
      </c>
      <c r="H225" s="117"/>
      <c r="I225" s="121"/>
      <c r="J225" s="116"/>
      <c r="K225" s="116"/>
    </row>
    <row r="226" spans="1:11" ht="69.75" customHeight="1">
      <c r="A226" s="30">
        <v>56</v>
      </c>
      <c r="B226" s="15" t="s">
        <v>184</v>
      </c>
      <c r="C226" s="64" t="s">
        <v>155</v>
      </c>
      <c r="D226" s="7" t="s">
        <v>20</v>
      </c>
      <c r="E226" s="118">
        <v>10000</v>
      </c>
      <c r="F226" s="118">
        <v>10000</v>
      </c>
      <c r="G226" s="127">
        <f t="shared" si="14"/>
        <v>100</v>
      </c>
      <c r="H226" s="65">
        <v>100</v>
      </c>
      <c r="I226" s="4"/>
      <c r="J226" s="17" t="s">
        <v>78</v>
      </c>
      <c r="K226" s="4"/>
    </row>
    <row r="227" spans="1:11" s="102" customFormat="1" ht="17.25" customHeight="1">
      <c r="A227" s="113"/>
      <c r="B227" s="18" t="s">
        <v>17</v>
      </c>
      <c r="C227" s="122"/>
      <c r="D227" s="54"/>
      <c r="E227" s="119">
        <v>10000</v>
      </c>
      <c r="F227" s="119">
        <v>10000</v>
      </c>
      <c r="G227" s="126">
        <f t="shared" si="14"/>
        <v>100</v>
      </c>
      <c r="H227" s="117"/>
      <c r="I227" s="116"/>
      <c r="J227" s="116"/>
      <c r="K227" s="116"/>
    </row>
    <row r="228" spans="1:11" ht="50.25" customHeight="1">
      <c r="A228" s="30">
        <v>57</v>
      </c>
      <c r="B228" s="15" t="s">
        <v>185</v>
      </c>
      <c r="C228" s="64" t="s">
        <v>155</v>
      </c>
      <c r="D228" s="7" t="s">
        <v>20</v>
      </c>
      <c r="E228" s="118">
        <v>5000</v>
      </c>
      <c r="F228" s="118">
        <v>4957.2</v>
      </c>
      <c r="G228" s="127">
        <f t="shared" si="14"/>
        <v>99.144000000000005</v>
      </c>
      <c r="H228" s="65">
        <v>100</v>
      </c>
      <c r="I228" s="4"/>
      <c r="J228" s="17" t="s">
        <v>78</v>
      </c>
      <c r="K228" s="4"/>
    </row>
    <row r="229" spans="1:11" s="102" customFormat="1" ht="17.25" customHeight="1">
      <c r="A229" s="113"/>
      <c r="B229" s="63" t="s">
        <v>17</v>
      </c>
      <c r="C229" s="122"/>
      <c r="D229" s="54"/>
      <c r="E229" s="119">
        <v>5000</v>
      </c>
      <c r="F229" s="119">
        <v>4957.2</v>
      </c>
      <c r="G229" s="126">
        <f t="shared" si="14"/>
        <v>99.144000000000005</v>
      </c>
      <c r="H229" s="117"/>
      <c r="I229" s="116"/>
      <c r="J229" s="116"/>
      <c r="K229" s="116"/>
    </row>
    <row r="230" spans="1:11" s="187" customFormat="1" ht="50.25" customHeight="1">
      <c r="A230" s="183">
        <v>58</v>
      </c>
      <c r="B230" s="62" t="s">
        <v>317</v>
      </c>
      <c r="C230" s="66" t="s">
        <v>155</v>
      </c>
      <c r="D230" s="67" t="s">
        <v>318</v>
      </c>
      <c r="E230" s="136">
        <v>10000</v>
      </c>
      <c r="F230" s="136">
        <v>9999.36</v>
      </c>
      <c r="G230" s="184">
        <f t="shared" si="14"/>
        <v>99.993600000000001</v>
      </c>
      <c r="H230" s="90">
        <v>100</v>
      </c>
      <c r="I230" s="185"/>
      <c r="J230" s="186" t="s">
        <v>267</v>
      </c>
      <c r="K230" s="185"/>
    </row>
    <row r="231" spans="1:11" s="102" customFormat="1" ht="18.75" customHeight="1">
      <c r="A231" s="113"/>
      <c r="B231" s="63" t="s">
        <v>17</v>
      </c>
      <c r="C231" s="122"/>
      <c r="D231" s="54"/>
      <c r="E231" s="119">
        <v>10000</v>
      </c>
      <c r="F231" s="119">
        <v>9999.36</v>
      </c>
      <c r="G231" s="126">
        <f t="shared" si="14"/>
        <v>99.993600000000001</v>
      </c>
      <c r="H231" s="117"/>
      <c r="I231" s="116"/>
      <c r="J231" s="116"/>
      <c r="K231" s="116"/>
    </row>
    <row r="232" spans="1:11" ht="114" customHeight="1">
      <c r="A232" s="30">
        <v>59</v>
      </c>
      <c r="B232" s="15" t="s">
        <v>186</v>
      </c>
      <c r="C232" s="64" t="s">
        <v>155</v>
      </c>
      <c r="D232" s="7" t="s">
        <v>20</v>
      </c>
      <c r="E232" s="118">
        <v>7000</v>
      </c>
      <c r="F232" s="118">
        <v>7000</v>
      </c>
      <c r="G232" s="127">
        <f t="shared" si="14"/>
        <v>100</v>
      </c>
      <c r="H232" s="65">
        <v>100</v>
      </c>
      <c r="I232" s="4"/>
      <c r="J232" s="17" t="s">
        <v>78</v>
      </c>
      <c r="K232" s="4"/>
    </row>
    <row r="233" spans="1:11" s="102" customFormat="1" ht="17.25" customHeight="1">
      <c r="A233" s="113"/>
      <c r="B233" s="63" t="s">
        <v>17</v>
      </c>
      <c r="C233" s="122"/>
      <c r="D233" s="54"/>
      <c r="E233" s="119">
        <v>7000</v>
      </c>
      <c r="F233" s="119">
        <v>7000</v>
      </c>
      <c r="G233" s="126">
        <f t="shared" si="14"/>
        <v>100</v>
      </c>
      <c r="H233" s="117"/>
      <c r="I233" s="116"/>
      <c r="J233" s="116"/>
      <c r="K233" s="116"/>
    </row>
    <row r="234" spans="1:11" ht="117.75" customHeight="1">
      <c r="A234" s="30">
        <v>60</v>
      </c>
      <c r="B234" s="62" t="s">
        <v>187</v>
      </c>
      <c r="C234" s="64" t="s">
        <v>155</v>
      </c>
      <c r="D234" s="7" t="s">
        <v>20</v>
      </c>
      <c r="E234" s="118">
        <v>5000</v>
      </c>
      <c r="F234" s="118">
        <v>5000</v>
      </c>
      <c r="G234" s="127">
        <f t="shared" si="14"/>
        <v>100</v>
      </c>
      <c r="H234" s="65">
        <v>100</v>
      </c>
      <c r="I234" s="4"/>
      <c r="J234" s="17" t="s">
        <v>78</v>
      </c>
      <c r="K234" s="4"/>
    </row>
    <row r="235" spans="1:11" s="102" customFormat="1" ht="17.25" customHeight="1">
      <c r="A235" s="113"/>
      <c r="B235" s="63" t="s">
        <v>17</v>
      </c>
      <c r="C235" s="122"/>
      <c r="D235" s="54"/>
      <c r="E235" s="119">
        <v>5000</v>
      </c>
      <c r="F235" s="119">
        <v>5000</v>
      </c>
      <c r="G235" s="126">
        <f t="shared" si="14"/>
        <v>100</v>
      </c>
      <c r="H235" s="117"/>
      <c r="I235" s="116"/>
      <c r="J235" s="116"/>
      <c r="K235" s="116"/>
    </row>
    <row r="236" spans="1:11" ht="82.5" customHeight="1">
      <c r="A236" s="30">
        <v>61</v>
      </c>
      <c r="B236" s="62" t="s">
        <v>188</v>
      </c>
      <c r="C236" s="64" t="s">
        <v>155</v>
      </c>
      <c r="D236" s="7" t="s">
        <v>20</v>
      </c>
      <c r="E236" s="118">
        <v>60000</v>
      </c>
      <c r="F236" s="118">
        <v>59995.13</v>
      </c>
      <c r="G236" s="127">
        <f t="shared" si="14"/>
        <v>99.991883333333334</v>
      </c>
      <c r="H236" s="65">
        <v>100</v>
      </c>
      <c r="I236" s="4"/>
      <c r="J236" s="17" t="s">
        <v>78</v>
      </c>
      <c r="K236" s="4"/>
    </row>
    <row r="237" spans="1:11" s="102" customFormat="1" ht="17.25" customHeight="1">
      <c r="A237" s="113"/>
      <c r="B237" s="63" t="s">
        <v>17</v>
      </c>
      <c r="C237" s="122"/>
      <c r="D237" s="54"/>
      <c r="E237" s="119">
        <v>60000</v>
      </c>
      <c r="F237" s="119">
        <v>59995.13</v>
      </c>
      <c r="G237" s="126">
        <f t="shared" si="14"/>
        <v>99.991883333333334</v>
      </c>
      <c r="H237" s="117"/>
      <c r="I237" s="116"/>
      <c r="J237" s="116"/>
      <c r="K237" s="116"/>
    </row>
    <row r="238" spans="1:11" ht="111.75" customHeight="1">
      <c r="A238" s="30">
        <v>62</v>
      </c>
      <c r="B238" s="62" t="s">
        <v>189</v>
      </c>
      <c r="C238" s="64" t="s">
        <v>155</v>
      </c>
      <c r="D238" s="7" t="s">
        <v>61</v>
      </c>
      <c r="E238" s="118">
        <v>30000</v>
      </c>
      <c r="F238" s="118">
        <v>30000</v>
      </c>
      <c r="G238" s="127">
        <f t="shared" si="14"/>
        <v>100</v>
      </c>
      <c r="H238" s="65">
        <v>100</v>
      </c>
      <c r="I238" s="4"/>
      <c r="J238" s="17" t="s">
        <v>284</v>
      </c>
      <c r="K238" s="4"/>
    </row>
    <row r="239" spans="1:11" s="102" customFormat="1" ht="17.25" customHeight="1">
      <c r="A239" s="113"/>
      <c r="B239" s="63" t="s">
        <v>17</v>
      </c>
      <c r="C239" s="122"/>
      <c r="D239" s="122"/>
      <c r="E239" s="119">
        <v>30000</v>
      </c>
      <c r="F239" s="119">
        <v>30000</v>
      </c>
      <c r="G239" s="126">
        <f t="shared" si="14"/>
        <v>100</v>
      </c>
      <c r="H239" s="117"/>
      <c r="I239" s="116"/>
      <c r="J239" s="116"/>
      <c r="K239" s="116"/>
    </row>
    <row r="240" spans="1:11" ht="111.75" customHeight="1">
      <c r="A240" s="30">
        <v>63</v>
      </c>
      <c r="B240" s="62" t="s">
        <v>190</v>
      </c>
      <c r="C240" s="64" t="s">
        <v>155</v>
      </c>
      <c r="D240" s="7" t="s">
        <v>20</v>
      </c>
      <c r="E240" s="118">
        <v>1762741</v>
      </c>
      <c r="F240" s="118">
        <v>1950965.39</v>
      </c>
      <c r="G240" s="127">
        <f t="shared" si="14"/>
        <v>110.67793793869886</v>
      </c>
      <c r="H240" s="65">
        <v>100</v>
      </c>
      <c r="I240" s="4"/>
      <c r="J240" s="17" t="s">
        <v>78</v>
      </c>
      <c r="K240" s="4"/>
    </row>
    <row r="241" spans="1:11" s="102" customFormat="1" ht="17.25" customHeight="1">
      <c r="A241" s="113"/>
      <c r="B241" s="63" t="s">
        <v>17</v>
      </c>
      <c r="C241" s="122"/>
      <c r="D241" s="54"/>
      <c r="E241" s="119">
        <v>1762741</v>
      </c>
      <c r="F241" s="119">
        <v>1950965.39</v>
      </c>
      <c r="G241" s="126">
        <f t="shared" si="14"/>
        <v>110.67793793869886</v>
      </c>
      <c r="H241" s="117"/>
      <c r="I241" s="116"/>
      <c r="J241" s="116"/>
      <c r="K241" s="116"/>
    </row>
    <row r="242" spans="1:11" ht="50.25" customHeight="1">
      <c r="A242" s="30">
        <v>64</v>
      </c>
      <c r="B242" s="62" t="s">
        <v>191</v>
      </c>
      <c r="C242" s="64" t="s">
        <v>52</v>
      </c>
      <c r="D242" s="7" t="s">
        <v>20</v>
      </c>
      <c r="E242" s="118">
        <v>187637</v>
      </c>
      <c r="F242" s="118">
        <v>117465.19</v>
      </c>
      <c r="G242" s="127">
        <f t="shared" si="14"/>
        <v>62.602359875717475</v>
      </c>
      <c r="H242" s="65">
        <v>100</v>
      </c>
      <c r="I242" s="62"/>
      <c r="J242" s="17" t="s">
        <v>78</v>
      </c>
      <c r="K242" s="4"/>
    </row>
    <row r="243" spans="1:11" s="102" customFormat="1" ht="17.25" customHeight="1">
      <c r="A243" s="113"/>
      <c r="B243" s="63" t="s">
        <v>17</v>
      </c>
      <c r="C243" s="122"/>
      <c r="D243" s="54"/>
      <c r="E243" s="119">
        <v>187637</v>
      </c>
      <c r="F243" s="119">
        <v>117465.19</v>
      </c>
      <c r="G243" s="126">
        <f t="shared" si="14"/>
        <v>62.602359875717475</v>
      </c>
      <c r="H243" s="117"/>
      <c r="I243" s="55"/>
      <c r="J243" s="116"/>
      <c r="K243" s="116"/>
    </row>
    <row r="244" spans="1:11" ht="97.5" customHeight="1">
      <c r="A244" s="30">
        <v>65</v>
      </c>
      <c r="B244" s="62" t="s">
        <v>319</v>
      </c>
      <c r="C244" s="64" t="s">
        <v>193</v>
      </c>
      <c r="D244" s="7" t="s">
        <v>49</v>
      </c>
      <c r="E244" s="118">
        <v>0</v>
      </c>
      <c r="F244" s="118">
        <v>0</v>
      </c>
      <c r="G244" s="127"/>
      <c r="H244" s="65">
        <v>100</v>
      </c>
      <c r="I244" s="62"/>
      <c r="J244" s="81" t="s">
        <v>192</v>
      </c>
      <c r="K244" s="62"/>
    </row>
    <row r="245" spans="1:11" ht="99" customHeight="1">
      <c r="A245" s="30">
        <v>66</v>
      </c>
      <c r="B245" s="62" t="s">
        <v>194</v>
      </c>
      <c r="C245" s="64" t="s">
        <v>193</v>
      </c>
      <c r="D245" s="7" t="s">
        <v>183</v>
      </c>
      <c r="E245" s="118">
        <v>15000</v>
      </c>
      <c r="F245" s="118">
        <v>13400</v>
      </c>
      <c r="G245" s="127">
        <f t="shared" ref="G245:G254" si="15">F245/E245*100</f>
        <v>89.333333333333329</v>
      </c>
      <c r="H245" s="65">
        <v>100</v>
      </c>
      <c r="I245" s="4"/>
      <c r="J245" s="17" t="s">
        <v>214</v>
      </c>
      <c r="K245" s="4"/>
    </row>
    <row r="246" spans="1:11" s="102" customFormat="1" ht="17.25" customHeight="1">
      <c r="A246" s="113"/>
      <c r="B246" s="63" t="s">
        <v>26</v>
      </c>
      <c r="C246" s="122"/>
      <c r="D246" s="54"/>
      <c r="E246" s="119">
        <v>15000</v>
      </c>
      <c r="F246" s="119">
        <v>13400</v>
      </c>
      <c r="G246" s="126">
        <f t="shared" si="15"/>
        <v>89.333333333333329</v>
      </c>
      <c r="H246" s="117"/>
      <c r="I246" s="116"/>
      <c r="J246" s="104"/>
      <c r="K246" s="116"/>
    </row>
    <row r="247" spans="1:11" ht="117" customHeight="1">
      <c r="A247" s="30">
        <v>67</v>
      </c>
      <c r="B247" s="62" t="s">
        <v>195</v>
      </c>
      <c r="C247" s="64" t="s">
        <v>193</v>
      </c>
      <c r="D247" s="7" t="s">
        <v>20</v>
      </c>
      <c r="E247" s="118">
        <v>5000</v>
      </c>
      <c r="F247" s="118">
        <v>4200</v>
      </c>
      <c r="G247" s="127">
        <f t="shared" si="15"/>
        <v>84</v>
      </c>
      <c r="H247" s="65">
        <v>100</v>
      </c>
      <c r="I247" s="4"/>
      <c r="J247" s="17" t="s">
        <v>78</v>
      </c>
      <c r="K247" s="4"/>
    </row>
    <row r="248" spans="1:11" s="102" customFormat="1" ht="17.25" customHeight="1">
      <c r="A248" s="113"/>
      <c r="B248" s="63" t="s">
        <v>26</v>
      </c>
      <c r="C248" s="122"/>
      <c r="D248" s="122"/>
      <c r="E248" s="119">
        <v>5000</v>
      </c>
      <c r="F248" s="119">
        <v>4200</v>
      </c>
      <c r="G248" s="126">
        <f t="shared" si="15"/>
        <v>84</v>
      </c>
      <c r="H248" s="117"/>
      <c r="I248" s="116"/>
      <c r="J248" s="116"/>
      <c r="K248" s="116"/>
    </row>
    <row r="249" spans="1:11" ht="78.75" customHeight="1">
      <c r="A249" s="30">
        <v>68</v>
      </c>
      <c r="B249" s="62" t="s">
        <v>196</v>
      </c>
      <c r="C249" s="64" t="s">
        <v>193</v>
      </c>
      <c r="D249" s="7" t="s">
        <v>20</v>
      </c>
      <c r="E249" s="118">
        <v>10000</v>
      </c>
      <c r="F249" s="118">
        <v>9995.7999999999993</v>
      </c>
      <c r="G249" s="127">
        <f t="shared" si="15"/>
        <v>99.957999999999998</v>
      </c>
      <c r="H249" s="65">
        <v>100</v>
      </c>
      <c r="I249" s="4"/>
      <c r="J249" s="17" t="s">
        <v>78</v>
      </c>
      <c r="K249" s="4"/>
    </row>
    <row r="250" spans="1:11" s="102" customFormat="1" ht="17.25" customHeight="1">
      <c r="A250" s="113"/>
      <c r="B250" s="63" t="s">
        <v>26</v>
      </c>
      <c r="C250" s="122"/>
      <c r="D250" s="122"/>
      <c r="E250" s="119">
        <v>10000</v>
      </c>
      <c r="F250" s="119">
        <v>9995.7999999999993</v>
      </c>
      <c r="G250" s="126">
        <f t="shared" si="15"/>
        <v>99.957999999999998</v>
      </c>
      <c r="H250" s="117"/>
      <c r="I250" s="116"/>
      <c r="J250" s="116"/>
      <c r="K250" s="116"/>
    </row>
    <row r="251" spans="1:11" ht="179.25" customHeight="1">
      <c r="A251" s="30">
        <v>69</v>
      </c>
      <c r="B251" s="62" t="s">
        <v>197</v>
      </c>
      <c r="C251" s="64" t="s">
        <v>193</v>
      </c>
      <c r="D251" s="7" t="s">
        <v>20</v>
      </c>
      <c r="E251" s="124">
        <v>20000</v>
      </c>
      <c r="F251" s="124">
        <v>53683.7</v>
      </c>
      <c r="G251" s="127">
        <f t="shared" si="15"/>
        <v>268.41849999999999</v>
      </c>
      <c r="H251" s="65">
        <v>100</v>
      </c>
      <c r="I251" s="62"/>
      <c r="J251" s="17" t="s">
        <v>78</v>
      </c>
      <c r="K251" s="4"/>
    </row>
    <row r="252" spans="1:11" s="102" customFormat="1" ht="35.25" customHeight="1">
      <c r="A252" s="113"/>
      <c r="B252" s="63" t="s">
        <v>145</v>
      </c>
      <c r="C252" s="122"/>
      <c r="D252" s="54"/>
      <c r="E252" s="125">
        <v>20000</v>
      </c>
      <c r="F252" s="125">
        <v>53683.7</v>
      </c>
      <c r="G252" s="126">
        <f t="shared" si="15"/>
        <v>268.41849999999999</v>
      </c>
      <c r="H252" s="123"/>
      <c r="I252" s="55"/>
      <c r="J252" s="116"/>
      <c r="K252" s="116"/>
    </row>
    <row r="253" spans="1:11" s="102" customFormat="1" ht="96.75" customHeight="1">
      <c r="A253" s="30">
        <v>70</v>
      </c>
      <c r="B253" s="62" t="s">
        <v>209</v>
      </c>
      <c r="C253" s="64" t="s">
        <v>193</v>
      </c>
      <c r="D253" s="7" t="s">
        <v>320</v>
      </c>
      <c r="E253" s="124">
        <v>5000</v>
      </c>
      <c r="F253" s="124">
        <v>5000</v>
      </c>
      <c r="G253" s="127">
        <f t="shared" si="15"/>
        <v>100</v>
      </c>
      <c r="H253" s="65">
        <v>100</v>
      </c>
      <c r="I253" s="55"/>
      <c r="J253" s="17" t="s">
        <v>78</v>
      </c>
      <c r="K253" s="116"/>
    </row>
    <row r="254" spans="1:11" s="102" customFormat="1" ht="21" customHeight="1">
      <c r="A254" s="113"/>
      <c r="B254" s="63" t="s">
        <v>26</v>
      </c>
      <c r="C254" s="122"/>
      <c r="D254" s="54"/>
      <c r="E254" s="125">
        <v>5000</v>
      </c>
      <c r="F254" s="125">
        <v>5000</v>
      </c>
      <c r="G254" s="126">
        <f t="shared" si="15"/>
        <v>100</v>
      </c>
      <c r="H254" s="123"/>
      <c r="I254" s="55"/>
      <c r="J254" s="116"/>
      <c r="K254" s="116"/>
    </row>
    <row r="255" spans="1:11" ht="84" customHeight="1">
      <c r="A255" s="30">
        <v>71</v>
      </c>
      <c r="B255" s="62" t="s">
        <v>198</v>
      </c>
      <c r="C255" s="64" t="s">
        <v>193</v>
      </c>
      <c r="D255" s="7" t="s">
        <v>200</v>
      </c>
      <c r="E255" s="118">
        <v>4000</v>
      </c>
      <c r="F255" s="118">
        <v>3954.9</v>
      </c>
      <c r="G255" s="127">
        <f t="shared" ref="G255:G272" si="16">F255/E255*100</f>
        <v>98.872500000000002</v>
      </c>
      <c r="H255" s="65">
        <v>100</v>
      </c>
      <c r="I255" s="62"/>
      <c r="J255" s="17" t="s">
        <v>321</v>
      </c>
      <c r="K255" s="4"/>
    </row>
    <row r="256" spans="1:11" s="102" customFormat="1" ht="17.25" customHeight="1">
      <c r="A256" s="113"/>
      <c r="B256" s="63" t="s">
        <v>26</v>
      </c>
      <c r="C256" s="122"/>
      <c r="D256" s="54"/>
      <c r="E256" s="119">
        <v>4000</v>
      </c>
      <c r="F256" s="119">
        <v>3954.9</v>
      </c>
      <c r="G256" s="126">
        <f t="shared" si="16"/>
        <v>98.872500000000002</v>
      </c>
      <c r="H256" s="117"/>
      <c r="I256" s="55"/>
      <c r="J256" s="116"/>
      <c r="K256" s="116"/>
    </row>
    <row r="257" spans="1:11" ht="99.75" customHeight="1">
      <c r="A257" s="30">
        <v>72</v>
      </c>
      <c r="B257" s="62" t="s">
        <v>199</v>
      </c>
      <c r="C257" s="64" t="s">
        <v>193</v>
      </c>
      <c r="D257" s="7" t="s">
        <v>181</v>
      </c>
      <c r="E257" s="118">
        <v>15000</v>
      </c>
      <c r="F257" s="118">
        <v>14908</v>
      </c>
      <c r="G257" s="127">
        <f t="shared" si="16"/>
        <v>99.38666666666667</v>
      </c>
      <c r="H257" s="65">
        <v>100</v>
      </c>
      <c r="I257" s="62"/>
      <c r="J257" s="17" t="s">
        <v>267</v>
      </c>
      <c r="K257" s="4"/>
    </row>
    <row r="258" spans="1:11" s="102" customFormat="1" ht="17.25" customHeight="1">
      <c r="A258" s="113"/>
      <c r="B258" s="63" t="s">
        <v>26</v>
      </c>
      <c r="C258" s="122"/>
      <c r="D258" s="54"/>
      <c r="E258" s="119">
        <v>15000</v>
      </c>
      <c r="F258" s="119">
        <v>14908</v>
      </c>
      <c r="G258" s="126">
        <f t="shared" si="16"/>
        <v>99.38666666666667</v>
      </c>
      <c r="H258" s="117"/>
      <c r="I258" s="55"/>
      <c r="J258" s="116"/>
      <c r="K258" s="116"/>
    </row>
    <row r="259" spans="1:11" ht="80.25" customHeight="1">
      <c r="A259" s="30">
        <v>73</v>
      </c>
      <c r="B259" s="62" t="s">
        <v>201</v>
      </c>
      <c r="C259" s="64" t="s">
        <v>193</v>
      </c>
      <c r="D259" s="7" t="s">
        <v>20</v>
      </c>
      <c r="E259" s="118">
        <v>12000</v>
      </c>
      <c r="F259" s="118">
        <v>10639.3</v>
      </c>
      <c r="G259" s="127">
        <f t="shared" si="16"/>
        <v>88.660833333333329</v>
      </c>
      <c r="H259" s="65">
        <v>100</v>
      </c>
      <c r="I259" s="4"/>
      <c r="J259" s="17" t="s">
        <v>291</v>
      </c>
      <c r="K259" s="4"/>
    </row>
    <row r="260" spans="1:11" s="102" customFormat="1" ht="17.25" customHeight="1">
      <c r="A260" s="113"/>
      <c r="B260" s="63" t="s">
        <v>26</v>
      </c>
      <c r="C260" s="122"/>
      <c r="D260" s="54"/>
      <c r="E260" s="119">
        <v>12000</v>
      </c>
      <c r="F260" s="119">
        <v>10639.3</v>
      </c>
      <c r="G260" s="126">
        <f t="shared" si="16"/>
        <v>88.660833333333329</v>
      </c>
      <c r="H260" s="117"/>
      <c r="I260" s="116"/>
      <c r="J260" s="116"/>
      <c r="K260" s="116"/>
    </row>
    <row r="261" spans="1:11" ht="51.75" customHeight="1">
      <c r="A261" s="30">
        <v>74</v>
      </c>
      <c r="B261" s="62" t="s">
        <v>202</v>
      </c>
      <c r="C261" s="64" t="s">
        <v>193</v>
      </c>
      <c r="D261" s="7" t="s">
        <v>20</v>
      </c>
      <c r="E261" s="118">
        <v>5000</v>
      </c>
      <c r="F261" s="118">
        <v>4997.3</v>
      </c>
      <c r="G261" s="127">
        <f t="shared" si="16"/>
        <v>99.945999999999998</v>
      </c>
      <c r="H261" s="65">
        <v>100</v>
      </c>
      <c r="I261" s="4"/>
      <c r="J261" s="17" t="s">
        <v>291</v>
      </c>
      <c r="K261" s="4"/>
    </row>
    <row r="262" spans="1:11" s="102" customFormat="1" ht="17.25" customHeight="1">
      <c r="A262" s="113"/>
      <c r="B262" s="63" t="s">
        <v>26</v>
      </c>
      <c r="C262" s="122"/>
      <c r="D262" s="54"/>
      <c r="E262" s="119">
        <v>5000</v>
      </c>
      <c r="F262" s="119">
        <v>4997.3</v>
      </c>
      <c r="G262" s="126">
        <f t="shared" si="16"/>
        <v>99.945999999999998</v>
      </c>
      <c r="H262" s="117"/>
      <c r="I262" s="116"/>
      <c r="J262" s="116"/>
      <c r="K262" s="116"/>
    </row>
    <row r="263" spans="1:11" ht="96.75" customHeight="1">
      <c r="A263" s="30">
        <v>75</v>
      </c>
      <c r="B263" s="62" t="s">
        <v>203</v>
      </c>
      <c r="C263" s="64" t="s">
        <v>193</v>
      </c>
      <c r="D263" s="7" t="s">
        <v>20</v>
      </c>
      <c r="E263" s="118">
        <v>3000</v>
      </c>
      <c r="F263" s="118">
        <v>2998.8</v>
      </c>
      <c r="G263" s="127">
        <f t="shared" si="16"/>
        <v>99.960000000000008</v>
      </c>
      <c r="H263" s="65">
        <v>100</v>
      </c>
      <c r="I263" s="4"/>
      <c r="J263" s="17" t="s">
        <v>291</v>
      </c>
      <c r="K263" s="4"/>
    </row>
    <row r="264" spans="1:11" s="102" customFormat="1" ht="17.25" customHeight="1">
      <c r="A264" s="113"/>
      <c r="B264" s="63" t="s">
        <v>26</v>
      </c>
      <c r="C264" s="122"/>
      <c r="D264" s="54"/>
      <c r="E264" s="119">
        <v>3000</v>
      </c>
      <c r="F264" s="119">
        <v>2998.8</v>
      </c>
      <c r="G264" s="126">
        <f t="shared" si="16"/>
        <v>99.960000000000008</v>
      </c>
      <c r="H264" s="117"/>
      <c r="I264" s="116"/>
      <c r="J264" s="116"/>
      <c r="K264" s="116"/>
    </row>
    <row r="265" spans="1:11" ht="96" customHeight="1">
      <c r="A265" s="30">
        <v>76</v>
      </c>
      <c r="B265" s="62" t="s">
        <v>194</v>
      </c>
      <c r="C265" s="64" t="s">
        <v>204</v>
      </c>
      <c r="D265" s="7" t="s">
        <v>182</v>
      </c>
      <c r="E265" s="118">
        <v>25000</v>
      </c>
      <c r="F265" s="118">
        <v>18480</v>
      </c>
      <c r="G265" s="127">
        <f t="shared" si="16"/>
        <v>73.92</v>
      </c>
      <c r="H265" s="65">
        <v>100</v>
      </c>
      <c r="I265" s="4"/>
      <c r="J265" s="17" t="s">
        <v>214</v>
      </c>
      <c r="K265" s="4"/>
    </row>
    <row r="266" spans="1:11" s="102" customFormat="1" ht="17.25" customHeight="1">
      <c r="A266" s="113"/>
      <c r="B266" s="63" t="s">
        <v>26</v>
      </c>
      <c r="C266" s="122"/>
      <c r="D266" s="54"/>
      <c r="E266" s="119">
        <v>25000</v>
      </c>
      <c r="F266" s="119">
        <v>18480</v>
      </c>
      <c r="G266" s="126">
        <f t="shared" si="16"/>
        <v>73.92</v>
      </c>
      <c r="H266" s="117"/>
      <c r="I266" s="116"/>
      <c r="J266" s="116"/>
      <c r="K266" s="116"/>
    </row>
    <row r="267" spans="1:11" ht="111.75" customHeight="1">
      <c r="A267" s="30">
        <v>77</v>
      </c>
      <c r="B267" s="62" t="s">
        <v>195</v>
      </c>
      <c r="C267" s="64" t="s">
        <v>204</v>
      </c>
      <c r="D267" s="7" t="s">
        <v>200</v>
      </c>
      <c r="E267" s="118">
        <v>10000</v>
      </c>
      <c r="F267" s="118">
        <v>8000</v>
      </c>
      <c r="G267" s="127">
        <f t="shared" si="16"/>
        <v>80</v>
      </c>
      <c r="H267" s="65">
        <v>100</v>
      </c>
      <c r="I267" s="4"/>
      <c r="J267" s="17" t="s">
        <v>321</v>
      </c>
      <c r="K267" s="4"/>
    </row>
    <row r="268" spans="1:11" s="102" customFormat="1" ht="17.25" customHeight="1">
      <c r="A268" s="113"/>
      <c r="B268" s="63" t="s">
        <v>26</v>
      </c>
      <c r="C268" s="122"/>
      <c r="D268" s="54"/>
      <c r="E268" s="119">
        <v>10000</v>
      </c>
      <c r="F268" s="119">
        <v>8000</v>
      </c>
      <c r="G268" s="126">
        <f t="shared" si="16"/>
        <v>80</v>
      </c>
      <c r="H268" s="117"/>
      <c r="I268" s="116"/>
      <c r="J268" s="116"/>
      <c r="K268" s="116"/>
    </row>
    <row r="269" spans="1:11" ht="64.5" customHeight="1">
      <c r="A269" s="30">
        <v>78</v>
      </c>
      <c r="B269" s="62" t="s">
        <v>205</v>
      </c>
      <c r="C269" s="64" t="s">
        <v>204</v>
      </c>
      <c r="D269" s="7" t="s">
        <v>181</v>
      </c>
      <c r="E269" s="118">
        <v>8000</v>
      </c>
      <c r="F269" s="118">
        <v>8000</v>
      </c>
      <c r="G269" s="127">
        <f t="shared" si="16"/>
        <v>100</v>
      </c>
      <c r="H269" s="65">
        <v>100</v>
      </c>
      <c r="I269" s="4"/>
      <c r="J269" s="17" t="s">
        <v>267</v>
      </c>
      <c r="K269" s="4"/>
    </row>
    <row r="270" spans="1:11" s="102" customFormat="1" ht="17.25" customHeight="1">
      <c r="A270" s="113"/>
      <c r="B270" s="63" t="s">
        <v>26</v>
      </c>
      <c r="C270" s="122"/>
      <c r="D270" s="54"/>
      <c r="E270" s="119">
        <v>8000</v>
      </c>
      <c r="F270" s="119">
        <v>8000</v>
      </c>
      <c r="G270" s="126">
        <f t="shared" si="16"/>
        <v>100</v>
      </c>
      <c r="H270" s="117"/>
      <c r="I270" s="116"/>
      <c r="J270" s="116"/>
      <c r="K270" s="116"/>
    </row>
    <row r="271" spans="1:11" ht="66" customHeight="1">
      <c r="A271" s="30">
        <v>79</v>
      </c>
      <c r="B271" s="62" t="s">
        <v>206</v>
      </c>
      <c r="C271" s="64" t="s">
        <v>204</v>
      </c>
      <c r="D271" s="7" t="s">
        <v>20</v>
      </c>
      <c r="E271" s="118">
        <v>10000</v>
      </c>
      <c r="F271" s="118">
        <v>9999.84</v>
      </c>
      <c r="G271" s="127">
        <f t="shared" si="16"/>
        <v>99.998400000000004</v>
      </c>
      <c r="H271" s="65">
        <v>100</v>
      </c>
      <c r="I271" s="4"/>
      <c r="J271" s="17" t="s">
        <v>291</v>
      </c>
      <c r="K271" s="4"/>
    </row>
    <row r="272" spans="1:11" s="102" customFormat="1" ht="17.25" customHeight="1">
      <c r="A272" s="113"/>
      <c r="B272" s="63" t="s">
        <v>26</v>
      </c>
      <c r="C272" s="122"/>
      <c r="D272" s="54"/>
      <c r="E272" s="119">
        <v>10000</v>
      </c>
      <c r="F272" s="119">
        <v>9999.84</v>
      </c>
      <c r="G272" s="126">
        <f t="shared" si="16"/>
        <v>99.998400000000004</v>
      </c>
      <c r="H272" s="117"/>
      <c r="I272" s="116"/>
      <c r="J272" s="116"/>
      <c r="K272" s="116"/>
    </row>
    <row r="273" spans="1:11" ht="114.75" customHeight="1">
      <c r="A273" s="30">
        <v>80</v>
      </c>
      <c r="B273" s="62" t="s">
        <v>207</v>
      </c>
      <c r="C273" s="64" t="s">
        <v>204</v>
      </c>
      <c r="D273" s="7" t="s">
        <v>20</v>
      </c>
      <c r="E273" s="118">
        <v>10000</v>
      </c>
      <c r="F273" s="118">
        <v>9957.86</v>
      </c>
      <c r="G273" s="127">
        <f t="shared" ref="G273:G286" si="17">F273/E273*100</f>
        <v>99.578600000000009</v>
      </c>
      <c r="H273" s="65">
        <v>100</v>
      </c>
      <c r="I273" s="62"/>
      <c r="J273" s="17" t="s">
        <v>291</v>
      </c>
      <c r="K273" s="4"/>
    </row>
    <row r="274" spans="1:11" s="102" customFormat="1" ht="17.25" customHeight="1">
      <c r="A274" s="113"/>
      <c r="B274" s="63" t="s">
        <v>26</v>
      </c>
      <c r="C274" s="122"/>
      <c r="D274" s="54"/>
      <c r="E274" s="119">
        <v>10000</v>
      </c>
      <c r="F274" s="119">
        <v>9957.86</v>
      </c>
      <c r="G274" s="126">
        <f t="shared" si="17"/>
        <v>99.578600000000009</v>
      </c>
      <c r="H274" s="117"/>
      <c r="I274" s="55"/>
      <c r="J274" s="104"/>
      <c r="K274" s="116"/>
    </row>
    <row r="275" spans="1:11" ht="81.75" customHeight="1">
      <c r="A275" s="30">
        <v>81</v>
      </c>
      <c r="B275" s="62" t="s">
        <v>198</v>
      </c>
      <c r="C275" s="64" t="s">
        <v>204</v>
      </c>
      <c r="D275" s="7" t="s">
        <v>200</v>
      </c>
      <c r="E275" s="118">
        <v>2000</v>
      </c>
      <c r="F275" s="118">
        <v>1999.45</v>
      </c>
      <c r="G275" s="127">
        <f t="shared" si="17"/>
        <v>99.972499999999997</v>
      </c>
      <c r="H275" s="65">
        <v>100</v>
      </c>
      <c r="I275" s="62"/>
      <c r="J275" s="17" t="s">
        <v>321</v>
      </c>
      <c r="K275" s="4"/>
    </row>
    <row r="276" spans="1:11" s="102" customFormat="1" ht="17.25" customHeight="1">
      <c r="A276" s="113"/>
      <c r="B276" s="63" t="s">
        <v>26</v>
      </c>
      <c r="C276" s="122"/>
      <c r="D276" s="54"/>
      <c r="E276" s="119">
        <v>2000</v>
      </c>
      <c r="F276" s="119">
        <v>1999.45</v>
      </c>
      <c r="G276" s="126">
        <f t="shared" si="17"/>
        <v>99.972499999999997</v>
      </c>
      <c r="H276" s="117"/>
      <c r="I276" s="55"/>
      <c r="J276" s="116"/>
      <c r="K276" s="116"/>
    </row>
    <row r="277" spans="1:11" ht="97.5" customHeight="1">
      <c r="A277" s="30">
        <v>82</v>
      </c>
      <c r="B277" s="62" t="s">
        <v>199</v>
      </c>
      <c r="C277" s="64" t="s">
        <v>204</v>
      </c>
      <c r="D277" s="7" t="s">
        <v>181</v>
      </c>
      <c r="E277" s="118">
        <v>10000</v>
      </c>
      <c r="F277" s="118">
        <v>9983.68</v>
      </c>
      <c r="G277" s="127">
        <f t="shared" si="17"/>
        <v>99.836799999999997</v>
      </c>
      <c r="H277" s="65">
        <v>100</v>
      </c>
      <c r="I277" s="62"/>
      <c r="J277" s="17" t="s">
        <v>267</v>
      </c>
      <c r="K277" s="4"/>
    </row>
    <row r="278" spans="1:11" s="102" customFormat="1" ht="17.25" customHeight="1">
      <c r="A278" s="113"/>
      <c r="B278" s="63" t="s">
        <v>26</v>
      </c>
      <c r="C278" s="122"/>
      <c r="D278" s="54"/>
      <c r="E278" s="119">
        <v>10000</v>
      </c>
      <c r="F278" s="119">
        <v>9983.68</v>
      </c>
      <c r="G278" s="126">
        <f t="shared" si="17"/>
        <v>99.836799999999997</v>
      </c>
      <c r="H278" s="117"/>
      <c r="I278" s="55"/>
      <c r="J278" s="116"/>
      <c r="K278" s="116"/>
    </row>
    <row r="279" spans="1:11" ht="84" customHeight="1">
      <c r="A279" s="30">
        <v>83</v>
      </c>
      <c r="B279" s="62" t="s">
        <v>201</v>
      </c>
      <c r="C279" s="64" t="s">
        <v>204</v>
      </c>
      <c r="D279" s="7" t="s">
        <v>20</v>
      </c>
      <c r="E279" s="118">
        <v>20000</v>
      </c>
      <c r="F279" s="118">
        <v>19815</v>
      </c>
      <c r="G279" s="127">
        <f t="shared" si="17"/>
        <v>99.075000000000003</v>
      </c>
      <c r="H279" s="65">
        <v>100</v>
      </c>
      <c r="I279" s="62"/>
      <c r="J279" s="17" t="s">
        <v>291</v>
      </c>
      <c r="K279" s="4"/>
    </row>
    <row r="280" spans="1:11" s="102" customFormat="1" ht="17.25" customHeight="1">
      <c r="A280" s="113"/>
      <c r="B280" s="63" t="s">
        <v>26</v>
      </c>
      <c r="C280" s="122"/>
      <c r="D280" s="54"/>
      <c r="E280" s="119">
        <v>20000</v>
      </c>
      <c r="F280" s="119">
        <v>19815</v>
      </c>
      <c r="G280" s="126">
        <f t="shared" si="17"/>
        <v>99.075000000000003</v>
      </c>
      <c r="H280" s="117"/>
      <c r="I280" s="55"/>
      <c r="J280" s="116"/>
      <c r="K280" s="116"/>
    </row>
    <row r="281" spans="1:11" ht="52.5" customHeight="1">
      <c r="A281" s="30">
        <v>84</v>
      </c>
      <c r="B281" s="62" t="s">
        <v>202</v>
      </c>
      <c r="C281" s="64" t="s">
        <v>204</v>
      </c>
      <c r="D281" s="7" t="s">
        <v>20</v>
      </c>
      <c r="E281" s="118">
        <v>5000</v>
      </c>
      <c r="F281" s="118">
        <v>4375.7</v>
      </c>
      <c r="G281" s="127">
        <f t="shared" si="17"/>
        <v>87.513999999999996</v>
      </c>
      <c r="H281" s="65">
        <v>100</v>
      </c>
      <c r="I281" s="62"/>
      <c r="J281" s="17" t="s">
        <v>291</v>
      </c>
      <c r="K281" s="4"/>
    </row>
    <row r="282" spans="1:11" s="102" customFormat="1" ht="17.25" customHeight="1">
      <c r="A282" s="113"/>
      <c r="B282" s="63" t="s">
        <v>26</v>
      </c>
      <c r="C282" s="122"/>
      <c r="D282" s="54"/>
      <c r="E282" s="119">
        <v>5000</v>
      </c>
      <c r="F282" s="119">
        <v>4375.7</v>
      </c>
      <c r="G282" s="126">
        <f t="shared" si="17"/>
        <v>87.513999999999996</v>
      </c>
      <c r="H282" s="117"/>
      <c r="I282" s="55"/>
      <c r="J282" s="104"/>
      <c r="K282" s="116"/>
    </row>
    <row r="283" spans="1:11" s="102" customFormat="1" ht="81.75" customHeight="1">
      <c r="A283" s="30">
        <v>85</v>
      </c>
      <c r="B283" s="62" t="s">
        <v>322</v>
      </c>
      <c r="C283" s="64" t="s">
        <v>204</v>
      </c>
      <c r="D283" s="7" t="s">
        <v>323</v>
      </c>
      <c r="E283" s="118">
        <v>9000</v>
      </c>
      <c r="F283" s="118">
        <v>8999.7099999999991</v>
      </c>
      <c r="G283" s="127">
        <f t="shared" si="17"/>
        <v>99.996777777777766</v>
      </c>
      <c r="H283" s="65">
        <v>100</v>
      </c>
      <c r="I283" s="55"/>
      <c r="J283" s="17" t="s">
        <v>267</v>
      </c>
      <c r="K283" s="116"/>
    </row>
    <row r="284" spans="1:11" s="102" customFormat="1" ht="17.25" customHeight="1">
      <c r="A284" s="113"/>
      <c r="B284" s="63" t="s">
        <v>26</v>
      </c>
      <c r="C284" s="122"/>
      <c r="D284" s="54"/>
      <c r="E284" s="119">
        <v>9000</v>
      </c>
      <c r="F284" s="119">
        <v>8999.7099999999991</v>
      </c>
      <c r="G284" s="126">
        <f t="shared" si="17"/>
        <v>99.996777777777766</v>
      </c>
      <c r="H284" s="117"/>
      <c r="I284" s="55"/>
      <c r="J284" s="104"/>
      <c r="K284" s="116"/>
    </row>
    <row r="285" spans="1:11" ht="128.25" customHeight="1">
      <c r="A285" s="30">
        <v>86</v>
      </c>
      <c r="B285" s="62" t="s">
        <v>324</v>
      </c>
      <c r="C285" s="64" t="s">
        <v>25</v>
      </c>
      <c r="D285" s="7" t="s">
        <v>299</v>
      </c>
      <c r="E285" s="118">
        <v>130000</v>
      </c>
      <c r="F285" s="118">
        <v>119167.66</v>
      </c>
      <c r="G285" s="127">
        <f t="shared" si="17"/>
        <v>91.667430769230776</v>
      </c>
      <c r="H285" s="65">
        <v>100</v>
      </c>
      <c r="I285" s="10"/>
      <c r="J285" s="17" t="s">
        <v>291</v>
      </c>
      <c r="K285" s="4"/>
    </row>
    <row r="286" spans="1:11" s="102" customFormat="1" ht="16.5" customHeight="1">
      <c r="A286" s="113"/>
      <c r="B286" s="63" t="s">
        <v>26</v>
      </c>
      <c r="C286" s="122"/>
      <c r="D286" s="54"/>
      <c r="E286" s="119">
        <v>130000</v>
      </c>
      <c r="F286" s="119">
        <v>119167.66</v>
      </c>
      <c r="G286" s="127">
        <f t="shared" si="17"/>
        <v>91.667430769230776</v>
      </c>
      <c r="H286" s="117"/>
      <c r="I286" s="55"/>
      <c r="J286" s="104"/>
      <c r="K286" s="116"/>
    </row>
    <row r="287" spans="1:11" ht="117" customHeight="1">
      <c r="A287" s="30">
        <v>87</v>
      </c>
      <c r="B287" s="62" t="s">
        <v>195</v>
      </c>
      <c r="C287" s="64" t="s">
        <v>211</v>
      </c>
      <c r="D287" s="7" t="s">
        <v>325</v>
      </c>
      <c r="E287" s="118">
        <v>5000</v>
      </c>
      <c r="F287" s="118">
        <v>4380</v>
      </c>
      <c r="G287" s="127">
        <f t="shared" ref="G287:G322" si="18">F287/E287*100</f>
        <v>87.6</v>
      </c>
      <c r="H287" s="65">
        <v>100</v>
      </c>
      <c r="I287" s="62"/>
      <c r="J287" s="17" t="s">
        <v>214</v>
      </c>
      <c r="K287" s="62"/>
    </row>
    <row r="288" spans="1:11" s="102" customFormat="1" ht="20.25" customHeight="1">
      <c r="A288" s="113"/>
      <c r="B288" s="63" t="s">
        <v>26</v>
      </c>
      <c r="C288" s="122"/>
      <c r="D288" s="54"/>
      <c r="E288" s="119">
        <v>5000</v>
      </c>
      <c r="F288" s="119">
        <v>4380</v>
      </c>
      <c r="G288" s="126">
        <f t="shared" si="18"/>
        <v>87.6</v>
      </c>
      <c r="H288" s="117"/>
      <c r="I288" s="55"/>
      <c r="J288" s="55"/>
      <c r="K288" s="116"/>
    </row>
    <row r="289" spans="1:11" ht="69.75" customHeight="1">
      <c r="A289" s="30">
        <v>88</v>
      </c>
      <c r="B289" s="62" t="s">
        <v>212</v>
      </c>
      <c r="C289" s="64" t="s">
        <v>211</v>
      </c>
      <c r="D289" s="7" t="s">
        <v>61</v>
      </c>
      <c r="E289" s="118">
        <v>10000</v>
      </c>
      <c r="F289" s="118">
        <v>9900</v>
      </c>
      <c r="G289" s="127">
        <f t="shared" si="18"/>
        <v>99</v>
      </c>
      <c r="H289" s="65">
        <v>100</v>
      </c>
      <c r="I289" s="62"/>
      <c r="J289" s="17" t="s">
        <v>326</v>
      </c>
      <c r="K289" s="62"/>
    </row>
    <row r="290" spans="1:11" s="102" customFormat="1" ht="20.25" customHeight="1">
      <c r="A290" s="113"/>
      <c r="B290" s="63" t="s">
        <v>26</v>
      </c>
      <c r="C290" s="122"/>
      <c r="D290" s="54"/>
      <c r="E290" s="119">
        <v>10000</v>
      </c>
      <c r="F290" s="119">
        <v>9900</v>
      </c>
      <c r="G290" s="126">
        <f t="shared" si="18"/>
        <v>99</v>
      </c>
      <c r="H290" s="117"/>
      <c r="I290" s="55"/>
      <c r="J290" s="55"/>
      <c r="K290" s="116"/>
    </row>
    <row r="291" spans="1:11" ht="83.25" customHeight="1">
      <c r="A291" s="30">
        <v>89</v>
      </c>
      <c r="B291" s="62" t="s">
        <v>208</v>
      </c>
      <c r="C291" s="64" t="s">
        <v>211</v>
      </c>
      <c r="D291" s="7" t="s">
        <v>20</v>
      </c>
      <c r="E291" s="118">
        <v>10000</v>
      </c>
      <c r="F291" s="118">
        <v>9959</v>
      </c>
      <c r="G291" s="127">
        <f t="shared" si="18"/>
        <v>99.59</v>
      </c>
      <c r="H291" s="65">
        <v>100</v>
      </c>
      <c r="I291" s="10"/>
      <c r="J291" s="17" t="s">
        <v>291</v>
      </c>
      <c r="K291" s="4"/>
    </row>
    <row r="292" spans="1:11" s="102" customFormat="1" ht="20.25" customHeight="1">
      <c r="A292" s="113"/>
      <c r="B292" s="63" t="s">
        <v>26</v>
      </c>
      <c r="C292" s="122"/>
      <c r="D292" s="54"/>
      <c r="E292" s="119">
        <v>10000</v>
      </c>
      <c r="F292" s="119">
        <v>9959</v>
      </c>
      <c r="G292" s="126">
        <f t="shared" si="18"/>
        <v>99.59</v>
      </c>
      <c r="H292" s="117"/>
      <c r="I292" s="55"/>
      <c r="J292" s="55"/>
      <c r="K292" s="116"/>
    </row>
    <row r="293" spans="1:11" ht="114.75" customHeight="1">
      <c r="A293" s="30">
        <v>90</v>
      </c>
      <c r="B293" s="62" t="s">
        <v>207</v>
      </c>
      <c r="C293" s="64" t="s">
        <v>211</v>
      </c>
      <c r="D293" s="7" t="s">
        <v>20</v>
      </c>
      <c r="E293" s="118">
        <v>5000</v>
      </c>
      <c r="F293" s="118">
        <v>4918.03</v>
      </c>
      <c r="G293" s="127">
        <f t="shared" si="18"/>
        <v>98.360600000000005</v>
      </c>
      <c r="H293" s="65">
        <v>100</v>
      </c>
      <c r="I293" s="62"/>
      <c r="J293" s="17"/>
      <c r="K293" s="62"/>
    </row>
    <row r="294" spans="1:11" s="102" customFormat="1" ht="20.25" customHeight="1">
      <c r="A294" s="113"/>
      <c r="B294" s="63" t="s">
        <v>26</v>
      </c>
      <c r="C294" s="122"/>
      <c r="D294" s="54"/>
      <c r="E294" s="119">
        <v>5000</v>
      </c>
      <c r="F294" s="119">
        <v>4918.03</v>
      </c>
      <c r="G294" s="126">
        <f t="shared" si="18"/>
        <v>98.360600000000005</v>
      </c>
      <c r="H294" s="117"/>
      <c r="I294" s="55"/>
      <c r="J294" s="104"/>
      <c r="K294" s="116"/>
    </row>
    <row r="295" spans="1:11" s="102" customFormat="1" ht="68.25" customHeight="1">
      <c r="A295" s="30">
        <v>91</v>
      </c>
      <c r="B295" s="62" t="s">
        <v>327</v>
      </c>
      <c r="C295" s="64" t="s">
        <v>211</v>
      </c>
      <c r="D295" s="7" t="s">
        <v>299</v>
      </c>
      <c r="E295" s="118">
        <v>2000</v>
      </c>
      <c r="F295" s="118">
        <v>2000</v>
      </c>
      <c r="G295" s="127">
        <f t="shared" si="18"/>
        <v>100</v>
      </c>
      <c r="H295" s="65">
        <v>100</v>
      </c>
      <c r="I295" s="55"/>
      <c r="J295" s="17" t="s">
        <v>291</v>
      </c>
      <c r="K295" s="116"/>
    </row>
    <row r="296" spans="1:11" s="102" customFormat="1" ht="20.25" customHeight="1">
      <c r="A296" s="113"/>
      <c r="B296" s="63" t="s">
        <v>26</v>
      </c>
      <c r="C296" s="122"/>
      <c r="D296" s="54"/>
      <c r="E296" s="119">
        <v>2000</v>
      </c>
      <c r="F296" s="119">
        <v>2000</v>
      </c>
      <c r="G296" s="126">
        <f t="shared" si="18"/>
        <v>100</v>
      </c>
      <c r="H296" s="117"/>
      <c r="I296" s="55"/>
      <c r="J296" s="104"/>
      <c r="K296" s="116"/>
    </row>
    <row r="297" spans="1:11" ht="101.25" customHeight="1">
      <c r="A297" s="30">
        <v>92</v>
      </c>
      <c r="B297" s="62" t="s">
        <v>199</v>
      </c>
      <c r="C297" s="64" t="s">
        <v>211</v>
      </c>
      <c r="D297" s="7" t="s">
        <v>49</v>
      </c>
      <c r="E297" s="118">
        <v>20000</v>
      </c>
      <c r="F297" s="118">
        <v>19975.29</v>
      </c>
      <c r="G297" s="127">
        <f t="shared" si="18"/>
        <v>99.876450000000006</v>
      </c>
      <c r="H297" s="65">
        <v>100</v>
      </c>
      <c r="I297" s="62"/>
      <c r="J297" s="81" t="s">
        <v>192</v>
      </c>
      <c r="K297" s="4"/>
    </row>
    <row r="298" spans="1:11" s="102" customFormat="1" ht="20.25" customHeight="1">
      <c r="A298" s="113"/>
      <c r="B298" s="63" t="s">
        <v>26</v>
      </c>
      <c r="C298" s="122"/>
      <c r="D298" s="54"/>
      <c r="E298" s="119">
        <v>20000</v>
      </c>
      <c r="F298" s="119">
        <v>19975.29</v>
      </c>
      <c r="G298" s="126">
        <f t="shared" si="18"/>
        <v>99.876450000000006</v>
      </c>
      <c r="H298" s="117"/>
      <c r="I298" s="55"/>
      <c r="J298" s="55"/>
      <c r="K298" s="116"/>
    </row>
    <row r="299" spans="1:11" ht="84.75" customHeight="1">
      <c r="A299" s="30">
        <v>93</v>
      </c>
      <c r="B299" s="62" t="s">
        <v>201</v>
      </c>
      <c r="C299" s="64" t="s">
        <v>211</v>
      </c>
      <c r="D299" s="7" t="s">
        <v>20</v>
      </c>
      <c r="E299" s="118">
        <v>25000</v>
      </c>
      <c r="F299" s="118">
        <v>22400</v>
      </c>
      <c r="G299" s="127">
        <f t="shared" si="18"/>
        <v>89.600000000000009</v>
      </c>
      <c r="H299" s="65">
        <v>100</v>
      </c>
      <c r="I299" s="62"/>
      <c r="J299" s="17" t="s">
        <v>291</v>
      </c>
      <c r="K299" s="62"/>
    </row>
    <row r="300" spans="1:11" s="102" customFormat="1" ht="20.25" customHeight="1">
      <c r="A300" s="113"/>
      <c r="B300" s="63" t="s">
        <v>26</v>
      </c>
      <c r="C300" s="122"/>
      <c r="D300" s="54"/>
      <c r="E300" s="119">
        <v>25000</v>
      </c>
      <c r="F300" s="119">
        <v>22400</v>
      </c>
      <c r="G300" s="126">
        <f t="shared" si="18"/>
        <v>89.600000000000009</v>
      </c>
      <c r="H300" s="117"/>
      <c r="I300" s="55"/>
      <c r="J300" s="55"/>
      <c r="K300" s="116"/>
    </row>
    <row r="301" spans="1:11" ht="84" customHeight="1">
      <c r="A301" s="30">
        <v>94</v>
      </c>
      <c r="B301" s="62" t="s">
        <v>210</v>
      </c>
      <c r="C301" s="64" t="s">
        <v>211</v>
      </c>
      <c r="D301" s="7" t="s">
        <v>181</v>
      </c>
      <c r="E301" s="118">
        <v>2000</v>
      </c>
      <c r="F301" s="118">
        <v>2000</v>
      </c>
      <c r="G301" s="127">
        <f t="shared" si="18"/>
        <v>100</v>
      </c>
      <c r="H301" s="65">
        <v>100</v>
      </c>
      <c r="I301" s="10"/>
      <c r="J301" s="17" t="s">
        <v>267</v>
      </c>
      <c r="K301" s="4"/>
    </row>
    <row r="302" spans="1:11" s="102" customFormat="1" ht="17.25" customHeight="1">
      <c r="A302" s="113"/>
      <c r="B302" s="63" t="s">
        <v>26</v>
      </c>
      <c r="C302" s="122"/>
      <c r="D302" s="54"/>
      <c r="E302" s="119">
        <v>2000</v>
      </c>
      <c r="F302" s="119">
        <v>2000</v>
      </c>
      <c r="G302" s="126">
        <f t="shared" si="18"/>
        <v>100</v>
      </c>
      <c r="H302" s="117"/>
      <c r="I302" s="55"/>
      <c r="J302" s="55"/>
      <c r="K302" s="116"/>
    </row>
    <row r="303" spans="1:11" ht="105" customHeight="1">
      <c r="A303" s="30">
        <v>95</v>
      </c>
      <c r="B303" s="62" t="s">
        <v>194</v>
      </c>
      <c r="C303" s="64" t="s">
        <v>215</v>
      </c>
      <c r="D303" s="7" t="s">
        <v>20</v>
      </c>
      <c r="E303" s="119">
        <v>15000</v>
      </c>
      <c r="F303" s="118">
        <v>13130</v>
      </c>
      <c r="G303" s="127">
        <f t="shared" si="18"/>
        <v>87.533333333333331</v>
      </c>
      <c r="H303" s="65">
        <v>100</v>
      </c>
      <c r="I303" s="62"/>
      <c r="J303" s="17" t="s">
        <v>291</v>
      </c>
      <c r="K303" s="62"/>
    </row>
    <row r="304" spans="1:11" s="102" customFormat="1" ht="17.25" customHeight="1">
      <c r="A304" s="113"/>
      <c r="B304" s="63" t="s">
        <v>26</v>
      </c>
      <c r="C304" s="122"/>
      <c r="D304" s="54"/>
      <c r="E304" s="119">
        <v>15000</v>
      </c>
      <c r="F304" s="119">
        <v>13130</v>
      </c>
      <c r="G304" s="126">
        <f t="shared" si="18"/>
        <v>87.533333333333331</v>
      </c>
      <c r="H304" s="117"/>
      <c r="I304" s="55"/>
      <c r="J304" s="116"/>
      <c r="K304" s="116"/>
    </row>
    <row r="305" spans="1:11" ht="114.75" customHeight="1">
      <c r="A305" s="30">
        <v>96</v>
      </c>
      <c r="B305" s="62" t="s">
        <v>195</v>
      </c>
      <c r="C305" s="64" t="s">
        <v>215</v>
      </c>
      <c r="D305" s="7" t="s">
        <v>183</v>
      </c>
      <c r="E305" s="118">
        <v>5000</v>
      </c>
      <c r="F305" s="118">
        <v>4840</v>
      </c>
      <c r="G305" s="127">
        <f t="shared" si="18"/>
        <v>96.8</v>
      </c>
      <c r="H305" s="65">
        <v>100</v>
      </c>
      <c r="I305" s="62"/>
      <c r="J305" s="17" t="s">
        <v>214</v>
      </c>
      <c r="K305" s="62"/>
    </row>
    <row r="306" spans="1:11" s="102" customFormat="1" ht="17.25" customHeight="1">
      <c r="A306" s="113"/>
      <c r="B306" s="63" t="s">
        <v>26</v>
      </c>
      <c r="C306" s="122"/>
      <c r="D306" s="54"/>
      <c r="E306" s="119">
        <v>5000</v>
      </c>
      <c r="F306" s="119">
        <v>4840</v>
      </c>
      <c r="G306" s="126">
        <f t="shared" si="18"/>
        <v>96.8</v>
      </c>
      <c r="H306" s="117"/>
      <c r="I306" s="55"/>
      <c r="J306" s="116"/>
      <c r="K306" s="116"/>
    </row>
    <row r="307" spans="1:11" ht="84" customHeight="1">
      <c r="A307" s="30">
        <v>97</v>
      </c>
      <c r="B307" s="62" t="s">
        <v>208</v>
      </c>
      <c r="C307" s="64" t="s">
        <v>215</v>
      </c>
      <c r="D307" s="7" t="s">
        <v>20</v>
      </c>
      <c r="E307" s="118">
        <v>10000</v>
      </c>
      <c r="F307" s="118">
        <v>10000</v>
      </c>
      <c r="G307" s="127">
        <f t="shared" si="18"/>
        <v>100</v>
      </c>
      <c r="H307" s="65">
        <v>100</v>
      </c>
      <c r="I307" s="62"/>
      <c r="J307" s="17" t="s">
        <v>291</v>
      </c>
      <c r="K307" s="62"/>
    </row>
    <row r="308" spans="1:11" s="102" customFormat="1" ht="17.25" customHeight="1">
      <c r="A308" s="113"/>
      <c r="B308" s="63" t="s">
        <v>26</v>
      </c>
      <c r="C308" s="122"/>
      <c r="D308" s="54"/>
      <c r="E308" s="119">
        <v>10000</v>
      </c>
      <c r="F308" s="119">
        <v>10000</v>
      </c>
      <c r="G308" s="126">
        <f t="shared" si="18"/>
        <v>100</v>
      </c>
      <c r="H308" s="117"/>
      <c r="I308" s="55"/>
      <c r="J308" s="116"/>
      <c r="K308" s="116"/>
    </row>
    <row r="309" spans="1:11" ht="115.5" customHeight="1">
      <c r="A309" s="30">
        <v>98</v>
      </c>
      <c r="B309" s="62" t="s">
        <v>207</v>
      </c>
      <c r="C309" s="64" t="s">
        <v>215</v>
      </c>
      <c r="D309" s="7" t="s">
        <v>20</v>
      </c>
      <c r="E309" s="118">
        <v>5000</v>
      </c>
      <c r="F309" s="118">
        <v>5000</v>
      </c>
      <c r="G309" s="127">
        <f t="shared" si="18"/>
        <v>100</v>
      </c>
      <c r="H309" s="65">
        <v>100</v>
      </c>
      <c r="I309" s="62"/>
      <c r="J309" s="17" t="s">
        <v>291</v>
      </c>
      <c r="K309" s="4"/>
    </row>
    <row r="310" spans="1:11" s="102" customFormat="1" ht="17.25" customHeight="1">
      <c r="A310" s="113"/>
      <c r="B310" s="63" t="s">
        <v>26</v>
      </c>
      <c r="C310" s="122"/>
      <c r="D310" s="54"/>
      <c r="E310" s="119">
        <v>5000</v>
      </c>
      <c r="F310" s="119">
        <v>5000</v>
      </c>
      <c r="G310" s="126">
        <f t="shared" si="18"/>
        <v>100</v>
      </c>
      <c r="H310" s="117"/>
      <c r="I310" s="55"/>
      <c r="J310" s="116"/>
      <c r="K310" s="116"/>
    </row>
    <row r="311" spans="1:11" ht="87" customHeight="1">
      <c r="A311" s="30">
        <v>99</v>
      </c>
      <c r="B311" s="62" t="s">
        <v>198</v>
      </c>
      <c r="C311" s="64" t="s">
        <v>215</v>
      </c>
      <c r="D311" s="7" t="s">
        <v>216</v>
      </c>
      <c r="E311" s="118">
        <v>3000</v>
      </c>
      <c r="F311" s="118">
        <v>3000</v>
      </c>
      <c r="G311" s="127">
        <f t="shared" si="18"/>
        <v>100</v>
      </c>
      <c r="H311" s="65">
        <v>100</v>
      </c>
      <c r="I311" s="62"/>
      <c r="J311" s="17" t="s">
        <v>321</v>
      </c>
      <c r="K311" s="62"/>
    </row>
    <row r="312" spans="1:11" s="102" customFormat="1" ht="17.25" customHeight="1">
      <c r="A312" s="113"/>
      <c r="B312" s="63" t="s">
        <v>26</v>
      </c>
      <c r="C312" s="122"/>
      <c r="D312" s="54"/>
      <c r="E312" s="119">
        <v>3000</v>
      </c>
      <c r="F312" s="119">
        <v>3000</v>
      </c>
      <c r="G312" s="126">
        <f t="shared" si="18"/>
        <v>100</v>
      </c>
      <c r="H312" s="117"/>
      <c r="I312" s="55"/>
      <c r="J312" s="116"/>
      <c r="K312" s="116"/>
    </row>
    <row r="313" spans="1:11" s="102" customFormat="1" ht="97.5" customHeight="1">
      <c r="A313" s="30">
        <v>100</v>
      </c>
      <c r="B313" s="62" t="s">
        <v>328</v>
      </c>
      <c r="C313" s="64" t="s">
        <v>215</v>
      </c>
      <c r="D313" s="7" t="s">
        <v>318</v>
      </c>
      <c r="E313" s="118">
        <v>25000</v>
      </c>
      <c r="F313" s="118">
        <v>23539</v>
      </c>
      <c r="G313" s="127">
        <f t="shared" si="18"/>
        <v>94.155999999999992</v>
      </c>
      <c r="H313" s="65">
        <v>100</v>
      </c>
      <c r="I313" s="55"/>
      <c r="J313" s="17" t="s">
        <v>267</v>
      </c>
      <c r="K313" s="116"/>
    </row>
    <row r="314" spans="1:11" s="102" customFormat="1" ht="17.25" customHeight="1">
      <c r="A314" s="113"/>
      <c r="B314" s="63" t="s">
        <v>26</v>
      </c>
      <c r="C314" s="122"/>
      <c r="D314" s="54"/>
      <c r="E314" s="119">
        <v>25000</v>
      </c>
      <c r="F314" s="119">
        <v>23539</v>
      </c>
      <c r="G314" s="126">
        <f t="shared" si="18"/>
        <v>94.155999999999992</v>
      </c>
      <c r="H314" s="117"/>
      <c r="I314" s="55"/>
      <c r="J314" s="116"/>
      <c r="K314" s="116"/>
    </row>
    <row r="315" spans="1:11" ht="67.5" customHeight="1">
      <c r="A315" s="30">
        <v>101</v>
      </c>
      <c r="B315" s="62" t="s">
        <v>329</v>
      </c>
      <c r="C315" s="64" t="s">
        <v>215</v>
      </c>
      <c r="D315" s="7" t="s">
        <v>299</v>
      </c>
      <c r="E315" s="118">
        <v>15000</v>
      </c>
      <c r="F315" s="118">
        <v>15000</v>
      </c>
      <c r="G315" s="127">
        <f t="shared" si="18"/>
        <v>100</v>
      </c>
      <c r="H315" s="65">
        <v>100</v>
      </c>
      <c r="I315" s="62"/>
      <c r="J315" s="17" t="s">
        <v>291</v>
      </c>
      <c r="K315" s="62"/>
    </row>
    <row r="316" spans="1:11" s="102" customFormat="1" ht="17.25" customHeight="1">
      <c r="A316" s="113"/>
      <c r="B316" s="63" t="s">
        <v>26</v>
      </c>
      <c r="C316" s="122"/>
      <c r="D316" s="54"/>
      <c r="E316" s="119">
        <v>15000</v>
      </c>
      <c r="F316" s="119">
        <v>15000</v>
      </c>
      <c r="G316" s="126">
        <f t="shared" si="18"/>
        <v>100</v>
      </c>
      <c r="H316" s="117"/>
      <c r="I316" s="55"/>
      <c r="J316" s="116"/>
      <c r="K316" s="116"/>
    </row>
    <row r="317" spans="1:11" s="102" customFormat="1" ht="96.75" customHeight="1">
      <c r="A317" s="30">
        <v>102</v>
      </c>
      <c r="B317" s="62" t="s">
        <v>330</v>
      </c>
      <c r="C317" s="64" t="s">
        <v>217</v>
      </c>
      <c r="D317" s="7" t="s">
        <v>299</v>
      </c>
      <c r="E317" s="118">
        <v>5000</v>
      </c>
      <c r="F317" s="118">
        <v>5000</v>
      </c>
      <c r="G317" s="127">
        <f t="shared" si="18"/>
        <v>100</v>
      </c>
      <c r="H317" s="65">
        <v>100</v>
      </c>
      <c r="I317" s="55"/>
      <c r="J317" s="17" t="s">
        <v>291</v>
      </c>
      <c r="K317" s="116"/>
    </row>
    <row r="318" spans="1:11" s="102" customFormat="1" ht="17.25" customHeight="1">
      <c r="A318" s="113"/>
      <c r="B318" s="63" t="s">
        <v>26</v>
      </c>
      <c r="C318" s="122"/>
      <c r="D318" s="54"/>
      <c r="E318" s="119">
        <v>5000</v>
      </c>
      <c r="F318" s="119">
        <v>5000</v>
      </c>
      <c r="G318" s="126">
        <f t="shared" si="18"/>
        <v>100</v>
      </c>
      <c r="H318" s="117"/>
      <c r="I318" s="55"/>
      <c r="J318" s="116"/>
      <c r="K318" s="116"/>
    </row>
    <row r="319" spans="1:11" ht="82.5" customHeight="1">
      <c r="A319" s="30">
        <v>103</v>
      </c>
      <c r="B319" s="98" t="s">
        <v>218</v>
      </c>
      <c r="C319" s="64" t="s">
        <v>217</v>
      </c>
      <c r="D319" s="7" t="s">
        <v>20</v>
      </c>
      <c r="E319" s="118">
        <v>10000</v>
      </c>
      <c r="F319" s="118">
        <v>13445</v>
      </c>
      <c r="G319" s="127">
        <f t="shared" si="18"/>
        <v>134.44999999999999</v>
      </c>
      <c r="H319" s="65">
        <v>100</v>
      </c>
      <c r="I319" s="62"/>
      <c r="J319" s="17" t="s">
        <v>291</v>
      </c>
      <c r="K319" s="62"/>
    </row>
    <row r="320" spans="1:11" s="102" customFormat="1" ht="17.25" customHeight="1">
      <c r="A320" s="113"/>
      <c r="B320" s="63" t="s">
        <v>26</v>
      </c>
      <c r="C320" s="122"/>
      <c r="D320" s="54"/>
      <c r="E320" s="119">
        <v>10000</v>
      </c>
      <c r="F320" s="119">
        <v>13445</v>
      </c>
      <c r="G320" s="126">
        <f t="shared" si="18"/>
        <v>134.44999999999999</v>
      </c>
      <c r="H320" s="117"/>
      <c r="I320" s="55"/>
      <c r="J320" s="116"/>
      <c r="K320" s="116"/>
    </row>
    <row r="321" spans="1:11" s="102" customFormat="1" ht="96.75" customHeight="1">
      <c r="A321" s="30">
        <v>104</v>
      </c>
      <c r="B321" s="62" t="s">
        <v>330</v>
      </c>
      <c r="C321" s="64" t="s">
        <v>219</v>
      </c>
      <c r="D321" s="7">
        <v>2017</v>
      </c>
      <c r="E321" s="118">
        <v>5000</v>
      </c>
      <c r="F321" s="118">
        <v>4200</v>
      </c>
      <c r="G321" s="127">
        <f t="shared" si="18"/>
        <v>84</v>
      </c>
      <c r="H321" s="65">
        <v>100</v>
      </c>
      <c r="I321" s="55"/>
      <c r="J321" s="81" t="s">
        <v>192</v>
      </c>
      <c r="K321" s="116"/>
    </row>
    <row r="322" spans="1:11" s="102" customFormat="1" ht="17.25" customHeight="1">
      <c r="A322" s="113"/>
      <c r="B322" s="63" t="s">
        <v>26</v>
      </c>
      <c r="C322" s="122"/>
      <c r="D322" s="54"/>
      <c r="E322" s="119">
        <v>5000</v>
      </c>
      <c r="F322" s="119">
        <v>4200</v>
      </c>
      <c r="G322" s="126">
        <f t="shared" si="18"/>
        <v>84</v>
      </c>
      <c r="H322" s="117"/>
      <c r="I322" s="55"/>
      <c r="J322" s="116"/>
      <c r="K322" s="116"/>
    </row>
    <row r="323" spans="1:11" ht="81.75" customHeight="1">
      <c r="A323" s="30">
        <v>105</v>
      </c>
      <c r="B323" s="62" t="s">
        <v>208</v>
      </c>
      <c r="C323" s="64" t="s">
        <v>219</v>
      </c>
      <c r="D323" s="7" t="s">
        <v>220</v>
      </c>
      <c r="E323" s="118">
        <v>5000</v>
      </c>
      <c r="F323" s="118">
        <v>4260.5</v>
      </c>
      <c r="G323" s="127">
        <f t="shared" ref="G323:G330" si="19">F323/E323*100</f>
        <v>85.21</v>
      </c>
      <c r="H323" s="65">
        <v>100</v>
      </c>
      <c r="I323" s="10"/>
      <c r="J323" s="17" t="s">
        <v>213</v>
      </c>
      <c r="K323" s="4"/>
    </row>
    <row r="324" spans="1:11" s="102" customFormat="1" ht="17.25" customHeight="1">
      <c r="A324" s="113"/>
      <c r="B324" s="63" t="s">
        <v>26</v>
      </c>
      <c r="C324" s="122"/>
      <c r="D324" s="54"/>
      <c r="E324" s="119">
        <v>5000</v>
      </c>
      <c r="F324" s="119">
        <v>4260.5</v>
      </c>
      <c r="G324" s="126">
        <f t="shared" si="19"/>
        <v>85.21</v>
      </c>
      <c r="H324" s="117"/>
      <c r="I324" s="55"/>
      <c r="J324" s="55"/>
      <c r="K324" s="116"/>
    </row>
    <row r="325" spans="1:11" s="102" customFormat="1" ht="83.25" customHeight="1">
      <c r="A325" s="30">
        <v>106</v>
      </c>
      <c r="B325" s="62" t="s">
        <v>331</v>
      </c>
      <c r="C325" s="64" t="s">
        <v>219</v>
      </c>
      <c r="D325" s="7">
        <v>2017</v>
      </c>
      <c r="E325" s="118">
        <v>5000</v>
      </c>
      <c r="F325" s="118">
        <v>2753.28</v>
      </c>
      <c r="G325" s="127">
        <f t="shared" si="19"/>
        <v>55.065600000000003</v>
      </c>
      <c r="H325" s="65">
        <v>100</v>
      </c>
      <c r="I325" s="55"/>
      <c r="J325" s="81" t="s">
        <v>192</v>
      </c>
      <c r="K325" s="116"/>
    </row>
    <row r="326" spans="1:11" s="102" customFormat="1" ht="23.25" customHeight="1">
      <c r="A326" s="113"/>
      <c r="B326" s="63" t="s">
        <v>26</v>
      </c>
      <c r="C326" s="122"/>
      <c r="D326" s="54"/>
      <c r="E326" s="119">
        <v>5000</v>
      </c>
      <c r="F326" s="119">
        <v>2753.28</v>
      </c>
      <c r="G326" s="126">
        <f t="shared" si="19"/>
        <v>55.065600000000003</v>
      </c>
      <c r="H326" s="117"/>
      <c r="I326" s="55"/>
      <c r="J326" s="55"/>
      <c r="K326" s="116"/>
    </row>
    <row r="327" spans="1:11" ht="21" customHeight="1">
      <c r="A327" s="30"/>
      <c r="B327" s="22" t="s">
        <v>58</v>
      </c>
      <c r="C327" s="64"/>
      <c r="D327" s="7"/>
      <c r="E327" s="128">
        <f>E328+E329+E330</f>
        <v>4335107</v>
      </c>
      <c r="F327" s="128">
        <f>F328+F329+F330</f>
        <v>4452446.91</v>
      </c>
      <c r="G327" s="129">
        <f t="shared" si="19"/>
        <v>102.70673618897987</v>
      </c>
      <c r="H327" s="65"/>
      <c r="I327" s="10"/>
      <c r="J327" s="10"/>
      <c r="K327" s="4"/>
    </row>
    <row r="328" spans="1:11" s="102" customFormat="1" ht="17.25" customHeight="1">
      <c r="A328" s="113"/>
      <c r="B328" s="18" t="s">
        <v>17</v>
      </c>
      <c r="C328" s="122"/>
      <c r="D328" s="54"/>
      <c r="E328" s="119">
        <f>E179+E181+E183+E185+E187+E189+E191+E193+E195+E200+E202+E204+E206+E208+E222+E224+E226+E228+E230+E232+E234+E236+E238+E240+E242</f>
        <v>3815107</v>
      </c>
      <c r="F328" s="119">
        <f>F179+F181+F183+F185+F187+F189+F191+F193+F195+F200+F202+F204+F206+F208+F222+F224+F226+F228+F230+F232+F234+F236+F238+F240+F242</f>
        <v>3930190.11</v>
      </c>
      <c r="G328" s="126">
        <f t="shared" si="19"/>
        <v>103.01651067715794</v>
      </c>
      <c r="H328" s="117"/>
      <c r="I328" s="55"/>
      <c r="J328" s="55"/>
      <c r="K328" s="116"/>
    </row>
    <row r="329" spans="1:11" s="102" customFormat="1" ht="17.25" customHeight="1">
      <c r="A329" s="113"/>
      <c r="B329" s="63" t="s">
        <v>26</v>
      </c>
      <c r="C329" s="122"/>
      <c r="D329" s="54"/>
      <c r="E329" s="119">
        <f>E245+E247+E249+E253+E255+E257+E259+E261+E263+E265+E267+E269+E271+E273+E275+E277+E279+E281+E283+E285+E287+E289+E291+E293+E295+E297+E299+E301+E303+E305+E307+E309+E311+E313+E315+E317+E319+E321+E323+E325</f>
        <v>500000</v>
      </c>
      <c r="F329" s="119">
        <f>F245+F247+F249+F253+F255+F257+F259+F261+F263+F265+F267+F269+F271+F273+F275+F277+F279+F281+F283+F285+F287+F289+F291+F293+F295+F297+F299+F301+F303+F305+F307+F309+F311+F313+F315+F317+F319+F321+F323+F325</f>
        <v>468573.10000000003</v>
      </c>
      <c r="G329" s="126">
        <f t="shared" si="19"/>
        <v>93.714620000000011</v>
      </c>
      <c r="H329" s="117"/>
      <c r="I329" s="55"/>
      <c r="J329" s="55"/>
      <c r="K329" s="116"/>
    </row>
    <row r="330" spans="1:11" s="102" customFormat="1" ht="34.5" customHeight="1">
      <c r="A330" s="113"/>
      <c r="B330" s="63" t="s">
        <v>145</v>
      </c>
      <c r="C330" s="122"/>
      <c r="D330" s="54"/>
      <c r="E330" s="119">
        <f>E251</f>
        <v>20000</v>
      </c>
      <c r="F330" s="119">
        <f>F251</f>
        <v>53683.7</v>
      </c>
      <c r="G330" s="126">
        <f t="shared" si="19"/>
        <v>268.41849999999999</v>
      </c>
      <c r="H330" s="117"/>
      <c r="I330" s="55"/>
      <c r="J330" s="55"/>
      <c r="K330" s="116"/>
    </row>
    <row r="331" spans="1:11" ht="26.25" customHeight="1">
      <c r="A331" s="204" t="s">
        <v>221</v>
      </c>
      <c r="B331" s="204"/>
      <c r="C331" s="204"/>
      <c r="D331" s="204"/>
      <c r="E331" s="204"/>
      <c r="F331" s="204"/>
      <c r="G331" s="204"/>
      <c r="H331" s="204"/>
      <c r="I331" s="204"/>
      <c r="J331" s="204"/>
      <c r="K331" s="204"/>
    </row>
    <row r="332" spans="1:11" ht="89.25" customHeight="1">
      <c r="A332" s="30">
        <v>107</v>
      </c>
      <c r="B332" s="62" t="s">
        <v>222</v>
      </c>
      <c r="C332" s="64" t="s">
        <v>155</v>
      </c>
      <c r="D332" s="7" t="s">
        <v>20</v>
      </c>
      <c r="E332" s="118">
        <v>1600</v>
      </c>
      <c r="F332" s="118">
        <v>1601</v>
      </c>
      <c r="G332" s="127">
        <f>F332/E332*100</f>
        <v>100.06250000000001</v>
      </c>
      <c r="H332" s="65">
        <v>100</v>
      </c>
      <c r="I332" s="10"/>
      <c r="J332" s="17" t="s">
        <v>291</v>
      </c>
      <c r="K332" s="4"/>
    </row>
    <row r="333" spans="1:11" s="102" customFormat="1" ht="15.75" customHeight="1">
      <c r="A333" s="113"/>
      <c r="B333" s="63" t="s">
        <v>23</v>
      </c>
      <c r="C333" s="122"/>
      <c r="D333" s="54"/>
      <c r="E333" s="119">
        <f>E336+E335+E337</f>
        <v>1600</v>
      </c>
      <c r="F333" s="119">
        <f>F336+F335+F337</f>
        <v>1601</v>
      </c>
      <c r="G333" s="126">
        <f t="shared" ref="G333:G399" si="20">F333/E333*100</f>
        <v>100.06250000000001</v>
      </c>
      <c r="H333" s="117"/>
      <c r="I333" s="55"/>
      <c r="J333" s="55"/>
      <c r="K333" s="116"/>
    </row>
    <row r="334" spans="1:11" s="102" customFormat="1" ht="22.5" customHeight="1">
      <c r="A334" s="113"/>
      <c r="B334" s="62" t="s">
        <v>161</v>
      </c>
      <c r="C334" s="122"/>
      <c r="D334" s="54"/>
      <c r="E334" s="119"/>
      <c r="F334" s="119"/>
      <c r="G334" s="126"/>
      <c r="H334" s="117"/>
      <c r="I334" s="55"/>
      <c r="J334" s="55"/>
      <c r="K334" s="116"/>
    </row>
    <row r="335" spans="1:11" s="102" customFormat="1" ht="22.5" customHeight="1">
      <c r="A335" s="113"/>
      <c r="B335" s="62" t="s">
        <v>170</v>
      </c>
      <c r="C335" s="122"/>
      <c r="D335" s="54"/>
      <c r="E335" s="119">
        <v>400</v>
      </c>
      <c r="F335" s="119">
        <v>400</v>
      </c>
      <c r="G335" s="126">
        <f t="shared" si="20"/>
        <v>100</v>
      </c>
      <c r="H335" s="117"/>
      <c r="I335" s="55"/>
      <c r="J335" s="55"/>
      <c r="K335" s="116"/>
    </row>
    <row r="336" spans="1:11" s="102" customFormat="1" ht="22.5" customHeight="1">
      <c r="A336" s="113"/>
      <c r="B336" s="62" t="s">
        <v>223</v>
      </c>
      <c r="C336" s="122"/>
      <c r="D336" s="54"/>
      <c r="E336" s="119">
        <v>800</v>
      </c>
      <c r="F336" s="119">
        <v>801</v>
      </c>
      <c r="G336" s="126">
        <f t="shared" si="20"/>
        <v>100.125</v>
      </c>
      <c r="H336" s="117"/>
      <c r="I336" s="55"/>
      <c r="J336" s="55"/>
      <c r="K336" s="116"/>
    </row>
    <row r="337" spans="1:11" s="102" customFormat="1" ht="22.5" customHeight="1">
      <c r="A337" s="113"/>
      <c r="B337" s="62" t="s">
        <v>224</v>
      </c>
      <c r="C337" s="122"/>
      <c r="D337" s="54"/>
      <c r="E337" s="119">
        <v>400</v>
      </c>
      <c r="F337" s="119">
        <v>400</v>
      </c>
      <c r="G337" s="126">
        <f t="shared" si="20"/>
        <v>100</v>
      </c>
      <c r="H337" s="117"/>
      <c r="I337" s="55"/>
      <c r="J337" s="55"/>
      <c r="K337" s="116"/>
    </row>
    <row r="338" spans="1:11" ht="69.75" customHeight="1">
      <c r="A338" s="30">
        <v>108</v>
      </c>
      <c r="B338" s="62" t="s">
        <v>225</v>
      </c>
      <c r="C338" s="64" t="s">
        <v>155</v>
      </c>
      <c r="D338" s="7" t="s">
        <v>20</v>
      </c>
      <c r="E338" s="118">
        <v>1800</v>
      </c>
      <c r="F338" s="118">
        <v>1800</v>
      </c>
      <c r="G338" s="127">
        <f t="shared" si="20"/>
        <v>100</v>
      </c>
      <c r="H338" s="65">
        <v>100</v>
      </c>
      <c r="I338" s="10"/>
      <c r="J338" s="17" t="s">
        <v>291</v>
      </c>
      <c r="K338" s="4"/>
    </row>
    <row r="339" spans="1:11" s="102" customFormat="1" ht="15.75" customHeight="1">
      <c r="A339" s="113"/>
      <c r="B339" s="63" t="s">
        <v>23</v>
      </c>
      <c r="C339" s="122"/>
      <c r="D339" s="54"/>
      <c r="E339" s="119">
        <f>E342+E341+E343</f>
        <v>1800</v>
      </c>
      <c r="F339" s="119">
        <f>F342+F341+F343</f>
        <v>1800</v>
      </c>
      <c r="G339" s="126">
        <f t="shared" si="20"/>
        <v>100</v>
      </c>
      <c r="H339" s="117"/>
      <c r="I339" s="55"/>
      <c r="J339" s="55"/>
      <c r="K339" s="116"/>
    </row>
    <row r="340" spans="1:11" s="102" customFormat="1" ht="22.5" customHeight="1">
      <c r="A340" s="113"/>
      <c r="B340" s="62" t="s">
        <v>161</v>
      </c>
      <c r="C340" s="122"/>
      <c r="D340" s="54"/>
      <c r="E340" s="119"/>
      <c r="F340" s="119"/>
      <c r="G340" s="126"/>
      <c r="H340" s="117"/>
      <c r="I340" s="55"/>
      <c r="J340" s="55"/>
      <c r="K340" s="116"/>
    </row>
    <row r="341" spans="1:11" s="102" customFormat="1" ht="22.5" customHeight="1">
      <c r="A341" s="113"/>
      <c r="B341" s="62" t="s">
        <v>170</v>
      </c>
      <c r="C341" s="122"/>
      <c r="D341" s="54"/>
      <c r="E341" s="119">
        <v>400</v>
      </c>
      <c r="F341" s="119">
        <v>400</v>
      </c>
      <c r="G341" s="126">
        <f t="shared" si="20"/>
        <v>100</v>
      </c>
      <c r="H341" s="117"/>
      <c r="I341" s="55"/>
      <c r="J341" s="55"/>
      <c r="K341" s="116"/>
    </row>
    <row r="342" spans="1:11" s="102" customFormat="1" ht="20.25" customHeight="1">
      <c r="A342" s="113"/>
      <c r="B342" s="62" t="s">
        <v>223</v>
      </c>
      <c r="C342" s="122"/>
      <c r="D342" s="54"/>
      <c r="E342" s="119">
        <v>800</v>
      </c>
      <c r="F342" s="119">
        <v>800</v>
      </c>
      <c r="G342" s="126">
        <f t="shared" si="20"/>
        <v>100</v>
      </c>
      <c r="H342" s="117"/>
      <c r="I342" s="55"/>
      <c r="J342" s="55"/>
      <c r="K342" s="116"/>
    </row>
    <row r="343" spans="1:11" s="102" customFormat="1" ht="21" customHeight="1">
      <c r="A343" s="113"/>
      <c r="B343" s="62" t="s">
        <v>224</v>
      </c>
      <c r="C343" s="122"/>
      <c r="D343" s="54"/>
      <c r="E343" s="119">
        <v>600</v>
      </c>
      <c r="F343" s="119">
        <v>600</v>
      </c>
      <c r="G343" s="126">
        <f t="shared" si="20"/>
        <v>100</v>
      </c>
      <c r="H343" s="117"/>
      <c r="I343" s="55"/>
      <c r="J343" s="55"/>
      <c r="K343" s="116"/>
    </row>
    <row r="344" spans="1:11" ht="117.75" customHeight="1">
      <c r="A344" s="30">
        <v>109</v>
      </c>
      <c r="B344" s="62" t="s">
        <v>226</v>
      </c>
      <c r="C344" s="64" t="s">
        <v>155</v>
      </c>
      <c r="D344" s="7" t="s">
        <v>20</v>
      </c>
      <c r="E344" s="118">
        <v>900</v>
      </c>
      <c r="F344" s="118">
        <v>920</v>
      </c>
      <c r="G344" s="127">
        <f t="shared" si="20"/>
        <v>102.22222222222221</v>
      </c>
      <c r="H344" s="65">
        <v>100</v>
      </c>
      <c r="I344" s="10"/>
      <c r="J344" s="17" t="s">
        <v>291</v>
      </c>
      <c r="K344" s="4"/>
    </row>
    <row r="345" spans="1:11" s="102" customFormat="1" ht="22.5" customHeight="1">
      <c r="A345" s="113"/>
      <c r="B345" s="63" t="s">
        <v>23</v>
      </c>
      <c r="C345" s="122"/>
      <c r="D345" s="54"/>
      <c r="E345" s="119">
        <f>E348+E347+E349</f>
        <v>900</v>
      </c>
      <c r="F345" s="119">
        <f>F348+F347+F349</f>
        <v>920</v>
      </c>
      <c r="G345" s="126">
        <f t="shared" si="20"/>
        <v>102.22222222222221</v>
      </c>
      <c r="H345" s="117"/>
      <c r="I345" s="55"/>
      <c r="J345" s="55"/>
      <c r="K345" s="116"/>
    </row>
    <row r="346" spans="1:11" ht="18.75" customHeight="1">
      <c r="A346" s="30"/>
      <c r="B346" s="62" t="s">
        <v>161</v>
      </c>
      <c r="C346" s="64"/>
      <c r="D346" s="7"/>
      <c r="E346" s="118"/>
      <c r="F346" s="118"/>
      <c r="G346" s="127"/>
      <c r="H346" s="65"/>
      <c r="I346" s="10"/>
      <c r="J346" s="10"/>
      <c r="K346" s="4"/>
    </row>
    <row r="347" spans="1:11" ht="20.25" customHeight="1">
      <c r="A347" s="30"/>
      <c r="B347" s="62" t="s">
        <v>170</v>
      </c>
      <c r="C347" s="64"/>
      <c r="D347" s="7"/>
      <c r="E347" s="118">
        <v>200</v>
      </c>
      <c r="F347" s="118">
        <v>200</v>
      </c>
      <c r="G347" s="127">
        <f t="shared" si="20"/>
        <v>100</v>
      </c>
      <c r="H347" s="65"/>
      <c r="I347" s="10"/>
      <c r="J347" s="10"/>
      <c r="K347" s="4"/>
    </row>
    <row r="348" spans="1:11" ht="20.25" customHeight="1">
      <c r="A348" s="30"/>
      <c r="B348" s="62" t="s">
        <v>223</v>
      </c>
      <c r="C348" s="64"/>
      <c r="D348" s="7"/>
      <c r="E348" s="118">
        <v>200</v>
      </c>
      <c r="F348" s="118">
        <v>220</v>
      </c>
      <c r="G348" s="127">
        <f t="shared" si="20"/>
        <v>110.00000000000001</v>
      </c>
      <c r="H348" s="65"/>
      <c r="I348" s="10"/>
      <c r="J348" s="10"/>
      <c r="K348" s="4"/>
    </row>
    <row r="349" spans="1:11" ht="19.5" customHeight="1">
      <c r="A349" s="30"/>
      <c r="B349" s="62" t="s">
        <v>224</v>
      </c>
      <c r="C349" s="64"/>
      <c r="D349" s="7"/>
      <c r="E349" s="118">
        <v>500</v>
      </c>
      <c r="F349" s="118">
        <v>500</v>
      </c>
      <c r="G349" s="127">
        <f t="shared" si="20"/>
        <v>100</v>
      </c>
      <c r="H349" s="65"/>
      <c r="I349" s="10"/>
      <c r="J349" s="10"/>
      <c r="K349" s="4"/>
    </row>
    <row r="350" spans="1:11" s="192" customFormat="1" ht="85.5" customHeight="1">
      <c r="A350" s="183">
        <v>110</v>
      </c>
      <c r="B350" s="62" t="s">
        <v>227</v>
      </c>
      <c r="C350" s="66" t="s">
        <v>155</v>
      </c>
      <c r="D350" s="67" t="s">
        <v>20</v>
      </c>
      <c r="E350" s="136">
        <v>23200</v>
      </c>
      <c r="F350" s="118">
        <v>26250</v>
      </c>
      <c r="G350" s="184">
        <f t="shared" si="20"/>
        <v>113.14655172413792</v>
      </c>
      <c r="H350" s="65">
        <v>100</v>
      </c>
      <c r="I350" s="193"/>
      <c r="J350" s="186" t="s">
        <v>291</v>
      </c>
      <c r="K350" s="190"/>
    </row>
    <row r="351" spans="1:11" s="102" customFormat="1" ht="23.25" customHeight="1">
      <c r="A351" s="113"/>
      <c r="B351" s="63" t="s">
        <v>23</v>
      </c>
      <c r="C351" s="122"/>
      <c r="D351" s="54"/>
      <c r="E351" s="119">
        <f>E353+E354</f>
        <v>23200</v>
      </c>
      <c r="F351" s="119">
        <f>F353+F354</f>
        <v>26250</v>
      </c>
      <c r="G351" s="126">
        <f t="shared" si="20"/>
        <v>113.14655172413792</v>
      </c>
      <c r="H351" s="117"/>
      <c r="I351" s="55"/>
      <c r="J351" s="55"/>
      <c r="K351" s="116"/>
    </row>
    <row r="352" spans="1:11" ht="18.75" customHeight="1">
      <c r="A352" s="30"/>
      <c r="B352" s="62" t="s">
        <v>161</v>
      </c>
      <c r="C352" s="64"/>
      <c r="D352" s="7"/>
      <c r="E352" s="118"/>
      <c r="F352" s="118"/>
      <c r="G352" s="127"/>
      <c r="H352" s="65"/>
      <c r="I352" s="10"/>
      <c r="J352" s="10"/>
      <c r="K352" s="4"/>
    </row>
    <row r="353" spans="1:11" ht="23.25" customHeight="1">
      <c r="A353" s="30"/>
      <c r="B353" s="62" t="s">
        <v>223</v>
      </c>
      <c r="C353" s="64"/>
      <c r="D353" s="7"/>
      <c r="E353" s="118">
        <v>22500</v>
      </c>
      <c r="F353" s="118">
        <v>25550</v>
      </c>
      <c r="G353" s="127">
        <f t="shared" si="20"/>
        <v>113.55555555555557</v>
      </c>
      <c r="H353" s="65"/>
      <c r="I353" s="10"/>
      <c r="J353" s="10"/>
      <c r="K353" s="4"/>
    </row>
    <row r="354" spans="1:11" ht="22.5" customHeight="1">
      <c r="A354" s="30"/>
      <c r="B354" s="62" t="s">
        <v>224</v>
      </c>
      <c r="C354" s="64"/>
      <c r="D354" s="7"/>
      <c r="E354" s="118">
        <v>700</v>
      </c>
      <c r="F354" s="118">
        <v>700</v>
      </c>
      <c r="G354" s="127">
        <f t="shared" si="20"/>
        <v>100</v>
      </c>
      <c r="H354" s="65"/>
      <c r="I354" s="10"/>
      <c r="J354" s="10"/>
      <c r="K354" s="4"/>
    </row>
    <row r="355" spans="1:11" s="192" customFormat="1" ht="94.5" customHeight="1">
      <c r="A355" s="183">
        <v>111</v>
      </c>
      <c r="B355" s="62" t="s">
        <v>228</v>
      </c>
      <c r="C355" s="66" t="s">
        <v>155</v>
      </c>
      <c r="D355" s="67" t="s">
        <v>20</v>
      </c>
      <c r="E355" s="136">
        <v>900</v>
      </c>
      <c r="F355" s="118">
        <v>900</v>
      </c>
      <c r="G355" s="184">
        <f t="shared" si="20"/>
        <v>100</v>
      </c>
      <c r="H355" s="65">
        <v>100</v>
      </c>
      <c r="I355" s="193"/>
      <c r="J355" s="186" t="s">
        <v>291</v>
      </c>
      <c r="K355" s="190"/>
    </row>
    <row r="356" spans="1:11" s="102" customFormat="1" ht="20.25" customHeight="1">
      <c r="A356" s="113"/>
      <c r="B356" s="63" t="s">
        <v>23</v>
      </c>
      <c r="C356" s="122"/>
      <c r="D356" s="54"/>
      <c r="E356" s="119">
        <f>E358+E359+E360</f>
        <v>900</v>
      </c>
      <c r="F356" s="119">
        <v>900</v>
      </c>
      <c r="G356" s="126">
        <f t="shared" si="20"/>
        <v>100</v>
      </c>
      <c r="H356" s="117"/>
      <c r="I356" s="55"/>
      <c r="J356" s="55"/>
      <c r="K356" s="116"/>
    </row>
    <row r="357" spans="1:11" ht="21" customHeight="1">
      <c r="A357" s="30"/>
      <c r="B357" s="62" t="s">
        <v>161</v>
      </c>
      <c r="C357" s="64"/>
      <c r="D357" s="7"/>
      <c r="E357" s="118"/>
      <c r="F357" s="118"/>
      <c r="G357" s="127"/>
      <c r="H357" s="65"/>
      <c r="I357" s="10"/>
      <c r="J357" s="10"/>
      <c r="K357" s="4"/>
    </row>
    <row r="358" spans="1:11" ht="23.25" customHeight="1">
      <c r="A358" s="30"/>
      <c r="B358" s="62" t="s">
        <v>170</v>
      </c>
      <c r="C358" s="64"/>
      <c r="D358" s="7"/>
      <c r="E358" s="118">
        <v>200</v>
      </c>
      <c r="F358" s="118"/>
      <c r="G358" s="127">
        <f t="shared" si="20"/>
        <v>0</v>
      </c>
      <c r="H358" s="65"/>
      <c r="I358" s="10"/>
      <c r="J358" s="10"/>
      <c r="K358" s="4"/>
    </row>
    <row r="359" spans="1:11" ht="23.25" customHeight="1">
      <c r="A359" s="30"/>
      <c r="B359" s="62" t="s">
        <v>223</v>
      </c>
      <c r="C359" s="64"/>
      <c r="D359" s="7"/>
      <c r="E359" s="118">
        <v>200</v>
      </c>
      <c r="F359" s="118"/>
      <c r="G359" s="127">
        <f t="shared" si="20"/>
        <v>0</v>
      </c>
      <c r="H359" s="65"/>
      <c r="I359" s="10"/>
      <c r="J359" s="10"/>
      <c r="K359" s="4"/>
    </row>
    <row r="360" spans="1:11" ht="22.5" customHeight="1">
      <c r="A360" s="30"/>
      <c r="B360" s="62" t="s">
        <v>224</v>
      </c>
      <c r="C360" s="64"/>
      <c r="D360" s="7"/>
      <c r="E360" s="118">
        <v>500</v>
      </c>
      <c r="F360" s="118"/>
      <c r="G360" s="127">
        <f t="shared" si="20"/>
        <v>0</v>
      </c>
      <c r="H360" s="65"/>
      <c r="I360" s="10"/>
      <c r="J360" s="10"/>
      <c r="K360" s="4"/>
    </row>
    <row r="361" spans="1:11" ht="63.75" customHeight="1">
      <c r="A361" s="30">
        <v>112</v>
      </c>
      <c r="B361" s="62" t="s">
        <v>229</v>
      </c>
      <c r="C361" s="64" t="s">
        <v>155</v>
      </c>
      <c r="D361" s="7" t="s">
        <v>20</v>
      </c>
      <c r="E361" s="118">
        <v>1200</v>
      </c>
      <c r="F361" s="118">
        <v>1195.1500000000001</v>
      </c>
      <c r="G361" s="127">
        <f t="shared" si="20"/>
        <v>99.595833333333346</v>
      </c>
      <c r="H361" s="65">
        <v>100</v>
      </c>
      <c r="I361" s="10"/>
      <c r="J361" s="17" t="s">
        <v>291</v>
      </c>
      <c r="K361" s="4"/>
    </row>
    <row r="362" spans="1:11" s="102" customFormat="1" ht="21" customHeight="1">
      <c r="A362" s="113"/>
      <c r="B362" s="63" t="s">
        <v>17</v>
      </c>
      <c r="C362" s="122"/>
      <c r="D362" s="54"/>
      <c r="E362" s="119">
        <f>E364+E365</f>
        <v>1200</v>
      </c>
      <c r="F362" s="119">
        <f>F364+F365</f>
        <v>1195.1500000000001</v>
      </c>
      <c r="G362" s="126">
        <f t="shared" si="20"/>
        <v>99.595833333333346</v>
      </c>
      <c r="H362" s="117"/>
      <c r="I362" s="55"/>
      <c r="J362" s="55"/>
      <c r="K362" s="116"/>
    </row>
    <row r="363" spans="1:11" ht="19.5" customHeight="1">
      <c r="A363" s="30"/>
      <c r="B363" s="62" t="s">
        <v>161</v>
      </c>
      <c r="C363" s="64"/>
      <c r="D363" s="7"/>
      <c r="E363" s="118"/>
      <c r="F363" s="118"/>
      <c r="G363" s="127"/>
      <c r="H363" s="65"/>
      <c r="I363" s="10"/>
      <c r="J363" s="10"/>
      <c r="K363" s="4"/>
    </row>
    <row r="364" spans="1:11" ht="22.5" customHeight="1">
      <c r="A364" s="30"/>
      <c r="B364" s="62" t="s">
        <v>170</v>
      </c>
      <c r="C364" s="64"/>
      <c r="D364" s="7"/>
      <c r="E364" s="118">
        <v>200</v>
      </c>
      <c r="F364" s="118">
        <v>195.15</v>
      </c>
      <c r="G364" s="127">
        <v>0</v>
      </c>
      <c r="H364" s="65"/>
      <c r="I364" s="10"/>
      <c r="J364" s="10"/>
      <c r="K364" s="4"/>
    </row>
    <row r="365" spans="1:11" ht="24" customHeight="1">
      <c r="A365" s="30"/>
      <c r="B365" s="62" t="s">
        <v>223</v>
      </c>
      <c r="C365" s="64"/>
      <c r="D365" s="7"/>
      <c r="E365" s="118">
        <v>1000</v>
      </c>
      <c r="F365" s="118">
        <v>1000</v>
      </c>
      <c r="G365" s="127">
        <f t="shared" si="20"/>
        <v>100</v>
      </c>
      <c r="H365" s="65"/>
      <c r="I365" s="10"/>
      <c r="J365" s="10"/>
      <c r="K365" s="4"/>
    </row>
    <row r="366" spans="1:11" ht="50.25" customHeight="1">
      <c r="A366" s="30">
        <v>113</v>
      </c>
      <c r="B366" s="62" t="s">
        <v>332</v>
      </c>
      <c r="C366" s="64" t="s">
        <v>155</v>
      </c>
      <c r="D366" s="7"/>
      <c r="E366" s="118">
        <v>1800</v>
      </c>
      <c r="F366" s="118">
        <f>F367</f>
        <v>1798.95</v>
      </c>
      <c r="G366" s="127">
        <f t="shared" si="20"/>
        <v>99.941666666666677</v>
      </c>
      <c r="H366" s="65">
        <v>100</v>
      </c>
      <c r="I366" s="10"/>
      <c r="J366" s="17" t="s">
        <v>292</v>
      </c>
      <c r="K366" s="4"/>
    </row>
    <row r="367" spans="1:11" s="102" customFormat="1" ht="24" customHeight="1">
      <c r="A367" s="113"/>
      <c r="B367" s="63" t="s">
        <v>17</v>
      </c>
      <c r="C367" s="122"/>
      <c r="D367" s="54"/>
      <c r="E367" s="119">
        <f>E369+E370</f>
        <v>1800</v>
      </c>
      <c r="F367" s="119">
        <f>F369+F370</f>
        <v>1798.95</v>
      </c>
      <c r="G367" s="126">
        <f t="shared" si="20"/>
        <v>99.941666666666677</v>
      </c>
      <c r="H367" s="117"/>
      <c r="I367" s="55"/>
      <c r="J367" s="55"/>
      <c r="K367" s="116"/>
    </row>
    <row r="368" spans="1:11" ht="19.5" customHeight="1">
      <c r="A368" s="30"/>
      <c r="B368" s="62" t="s">
        <v>161</v>
      </c>
      <c r="C368" s="64"/>
      <c r="D368" s="7"/>
      <c r="E368" s="118"/>
      <c r="F368" s="130"/>
      <c r="G368" s="127"/>
      <c r="H368" s="65"/>
      <c r="I368" s="10"/>
      <c r="J368" s="10"/>
      <c r="K368" s="4"/>
    </row>
    <row r="369" spans="1:11" ht="24" customHeight="1">
      <c r="A369" s="30"/>
      <c r="B369" s="62" t="s">
        <v>170</v>
      </c>
      <c r="C369" s="64"/>
      <c r="D369" s="7"/>
      <c r="E369" s="118">
        <v>300</v>
      </c>
      <c r="F369" s="118">
        <v>299.77</v>
      </c>
      <c r="G369" s="127">
        <f t="shared" si="20"/>
        <v>99.923333333333332</v>
      </c>
      <c r="H369" s="65"/>
      <c r="I369" s="10"/>
      <c r="J369" s="10"/>
      <c r="K369" s="4"/>
    </row>
    <row r="370" spans="1:11" ht="24" customHeight="1">
      <c r="A370" s="30"/>
      <c r="B370" s="62" t="s">
        <v>223</v>
      </c>
      <c r="C370" s="64"/>
      <c r="D370" s="7"/>
      <c r="E370" s="118">
        <v>1500</v>
      </c>
      <c r="F370" s="118">
        <v>1499.18</v>
      </c>
      <c r="G370" s="127">
        <f t="shared" si="20"/>
        <v>99.945333333333338</v>
      </c>
      <c r="H370" s="65"/>
      <c r="I370" s="10"/>
      <c r="J370" s="10"/>
      <c r="K370" s="4"/>
    </row>
    <row r="371" spans="1:11" ht="60.75" customHeight="1">
      <c r="A371" s="30">
        <v>114</v>
      </c>
      <c r="B371" s="62" t="s">
        <v>230</v>
      </c>
      <c r="C371" s="64" t="s">
        <v>155</v>
      </c>
      <c r="D371" s="7" t="s">
        <v>20</v>
      </c>
      <c r="E371" s="118">
        <v>17000</v>
      </c>
      <c r="F371" s="118">
        <v>27831.200000000001</v>
      </c>
      <c r="G371" s="127">
        <f t="shared" si="20"/>
        <v>163.71294117647059</v>
      </c>
      <c r="H371" s="65">
        <v>100</v>
      </c>
      <c r="I371" s="10"/>
      <c r="J371" s="17" t="s">
        <v>291</v>
      </c>
      <c r="K371" s="4"/>
    </row>
    <row r="372" spans="1:11" s="102" customFormat="1" ht="17.25" customHeight="1">
      <c r="A372" s="113"/>
      <c r="B372" s="63" t="s">
        <v>23</v>
      </c>
      <c r="C372" s="122"/>
      <c r="D372" s="54"/>
      <c r="E372" s="119">
        <f>E374+E375+E376</f>
        <v>17000</v>
      </c>
      <c r="F372" s="119">
        <f>F374+F375+F376</f>
        <v>27831.200000000001</v>
      </c>
      <c r="G372" s="126">
        <f t="shared" si="20"/>
        <v>163.71294117647059</v>
      </c>
      <c r="H372" s="117"/>
      <c r="I372" s="116"/>
      <c r="J372" s="116"/>
      <c r="K372" s="116"/>
    </row>
    <row r="373" spans="1:11" ht="17.25" customHeight="1">
      <c r="A373" s="30"/>
      <c r="B373" s="62" t="s">
        <v>161</v>
      </c>
      <c r="C373" s="64"/>
      <c r="D373" s="7"/>
      <c r="E373" s="118"/>
      <c r="F373" s="118"/>
      <c r="G373" s="127"/>
      <c r="H373" s="65"/>
      <c r="I373" s="4"/>
      <c r="J373" s="4"/>
      <c r="K373" s="4"/>
    </row>
    <row r="374" spans="1:11" ht="17.25" customHeight="1">
      <c r="A374" s="30"/>
      <c r="B374" s="62" t="s">
        <v>170</v>
      </c>
      <c r="C374" s="64"/>
      <c r="D374" s="7"/>
      <c r="E374" s="118">
        <v>1000</v>
      </c>
      <c r="F374" s="118">
        <v>1000</v>
      </c>
      <c r="G374" s="127">
        <f t="shared" si="20"/>
        <v>100</v>
      </c>
      <c r="H374" s="65"/>
      <c r="I374" s="4"/>
      <c r="J374" s="4"/>
      <c r="K374" s="4"/>
    </row>
    <row r="375" spans="1:11" ht="19.5" customHeight="1">
      <c r="A375" s="30"/>
      <c r="B375" s="62" t="s">
        <v>223</v>
      </c>
      <c r="C375" s="64"/>
      <c r="D375" s="7"/>
      <c r="E375" s="118">
        <v>12000</v>
      </c>
      <c r="F375" s="118">
        <v>22831.200000000001</v>
      </c>
      <c r="G375" s="127">
        <f t="shared" si="20"/>
        <v>190.26000000000002</v>
      </c>
      <c r="H375" s="65"/>
      <c r="I375" s="4"/>
      <c r="J375" s="4"/>
      <c r="K375" s="4"/>
    </row>
    <row r="376" spans="1:11" ht="17.25" customHeight="1">
      <c r="A376" s="30"/>
      <c r="B376" s="62" t="s">
        <v>224</v>
      </c>
      <c r="C376" s="64"/>
      <c r="D376" s="7"/>
      <c r="E376" s="118">
        <v>4000</v>
      </c>
      <c r="F376" s="118">
        <v>4000</v>
      </c>
      <c r="G376" s="127">
        <f t="shared" si="20"/>
        <v>100</v>
      </c>
      <c r="H376" s="65"/>
      <c r="I376" s="4"/>
      <c r="J376" s="4"/>
      <c r="K376" s="4"/>
    </row>
    <row r="377" spans="1:11" ht="72" customHeight="1">
      <c r="A377" s="30">
        <v>115</v>
      </c>
      <c r="B377" s="62" t="s">
        <v>231</v>
      </c>
      <c r="C377" s="64" t="s">
        <v>155</v>
      </c>
      <c r="D377" s="7" t="s">
        <v>20</v>
      </c>
      <c r="E377" s="118">
        <v>80429</v>
      </c>
      <c r="F377" s="118">
        <f>F378+F382</f>
        <v>73079.199999999997</v>
      </c>
      <c r="G377" s="127">
        <f t="shared" si="20"/>
        <v>90.861753845006149</v>
      </c>
      <c r="H377" s="65">
        <v>100</v>
      </c>
      <c r="I377" s="4"/>
      <c r="J377" s="17" t="s">
        <v>291</v>
      </c>
      <c r="K377" s="4"/>
    </row>
    <row r="378" spans="1:11" s="102" customFormat="1" ht="17.25" customHeight="1">
      <c r="A378" s="113"/>
      <c r="B378" s="63" t="s">
        <v>23</v>
      </c>
      <c r="C378" s="110"/>
      <c r="D378" s="110"/>
      <c r="E378" s="119">
        <f>E380+E381</f>
        <v>67500</v>
      </c>
      <c r="F378" s="119">
        <f>F380+F381</f>
        <v>60150.2</v>
      </c>
      <c r="G378" s="126">
        <f t="shared" si="20"/>
        <v>89.111407407407413</v>
      </c>
      <c r="H378" s="117"/>
      <c r="I378" s="116"/>
      <c r="J378" s="116"/>
      <c r="K378" s="116"/>
    </row>
    <row r="379" spans="1:11" ht="17.25" customHeight="1">
      <c r="A379" s="30"/>
      <c r="B379" s="62" t="s">
        <v>161</v>
      </c>
      <c r="C379" s="16"/>
      <c r="D379" s="16"/>
      <c r="E379" s="118"/>
      <c r="F379" s="118"/>
      <c r="G379" s="127"/>
      <c r="H379" s="65"/>
      <c r="I379" s="4"/>
      <c r="J379" s="4"/>
      <c r="K379" s="4"/>
    </row>
    <row r="380" spans="1:11" ht="17.25" customHeight="1">
      <c r="A380" s="30"/>
      <c r="B380" s="62" t="s">
        <v>223</v>
      </c>
      <c r="C380" s="16"/>
      <c r="D380" s="16"/>
      <c r="E380" s="118">
        <v>60000</v>
      </c>
      <c r="F380" s="118">
        <v>52650.2</v>
      </c>
      <c r="G380" s="127">
        <f t="shared" si="20"/>
        <v>87.75033333333333</v>
      </c>
      <c r="H380" s="65"/>
      <c r="I380" s="4"/>
      <c r="J380" s="4"/>
      <c r="K380" s="4"/>
    </row>
    <row r="381" spans="1:11" ht="17.25" customHeight="1">
      <c r="A381" s="30"/>
      <c r="B381" s="62" t="s">
        <v>224</v>
      </c>
      <c r="C381" s="16"/>
      <c r="D381" s="16"/>
      <c r="E381" s="118">
        <v>7500</v>
      </c>
      <c r="F381" s="118">
        <v>7500</v>
      </c>
      <c r="G381" s="127">
        <f t="shared" si="20"/>
        <v>100</v>
      </c>
      <c r="H381" s="65"/>
      <c r="I381" s="4"/>
      <c r="J381" s="4"/>
      <c r="K381" s="4"/>
    </row>
    <row r="382" spans="1:11" s="102" customFormat="1" ht="17.25" customHeight="1">
      <c r="A382" s="113"/>
      <c r="B382" s="63" t="s">
        <v>17</v>
      </c>
      <c r="C382" s="110"/>
      <c r="D382" s="110"/>
      <c r="E382" s="119">
        <f>E384+E385</f>
        <v>12929</v>
      </c>
      <c r="F382" s="119">
        <f>F384+F385</f>
        <v>12929</v>
      </c>
      <c r="G382" s="126">
        <f t="shared" si="20"/>
        <v>100</v>
      </c>
      <c r="H382" s="117"/>
      <c r="I382" s="116"/>
      <c r="J382" s="116"/>
      <c r="K382" s="116"/>
    </row>
    <row r="383" spans="1:11" ht="17.25" customHeight="1">
      <c r="A383" s="30"/>
      <c r="B383" s="62" t="s">
        <v>161</v>
      </c>
      <c r="C383" s="16"/>
      <c r="D383" s="16"/>
      <c r="E383" s="118"/>
      <c r="F383" s="118"/>
      <c r="G383" s="127"/>
      <c r="H383" s="65"/>
      <c r="I383" s="4"/>
      <c r="J383" s="4"/>
      <c r="K383" s="4"/>
    </row>
    <row r="384" spans="1:11" ht="17.25" customHeight="1">
      <c r="A384" s="30"/>
      <c r="B384" s="62" t="s">
        <v>223</v>
      </c>
      <c r="C384" s="16"/>
      <c r="D384" s="16"/>
      <c r="E384" s="118">
        <v>10000</v>
      </c>
      <c r="F384" s="118">
        <v>10000</v>
      </c>
      <c r="G384" s="127">
        <f t="shared" si="20"/>
        <v>100</v>
      </c>
      <c r="H384" s="65"/>
      <c r="I384" s="4"/>
      <c r="J384" s="4"/>
      <c r="K384" s="4"/>
    </row>
    <row r="385" spans="1:11" ht="17.25" customHeight="1">
      <c r="A385" s="30"/>
      <c r="B385" s="62" t="s">
        <v>224</v>
      </c>
      <c r="C385" s="16"/>
      <c r="D385" s="16"/>
      <c r="E385" s="118">
        <v>2929</v>
      </c>
      <c r="F385" s="118">
        <v>2929</v>
      </c>
      <c r="G385" s="127">
        <f t="shared" si="20"/>
        <v>100</v>
      </c>
      <c r="H385" s="65"/>
      <c r="I385" s="4"/>
      <c r="J385" s="4"/>
      <c r="K385" s="4"/>
    </row>
    <row r="386" spans="1:11" ht="77.25" customHeight="1">
      <c r="A386" s="30">
        <v>116</v>
      </c>
      <c r="B386" s="62" t="s">
        <v>232</v>
      </c>
      <c r="C386" s="64" t="s">
        <v>155</v>
      </c>
      <c r="D386" s="7" t="s">
        <v>20</v>
      </c>
      <c r="E386" s="118">
        <v>5000</v>
      </c>
      <c r="F386" s="118">
        <v>3403.85</v>
      </c>
      <c r="G386" s="127">
        <f t="shared" si="20"/>
        <v>68.076999999999998</v>
      </c>
      <c r="H386" s="65">
        <v>100</v>
      </c>
      <c r="I386" s="4"/>
      <c r="J386" s="17" t="s">
        <v>326</v>
      </c>
      <c r="K386" s="4"/>
    </row>
    <row r="387" spans="1:11" s="102" customFormat="1" ht="17.25" customHeight="1">
      <c r="A387" s="113"/>
      <c r="B387" s="63" t="s">
        <v>23</v>
      </c>
      <c r="C387" s="122"/>
      <c r="D387" s="54"/>
      <c r="E387" s="119">
        <f>E389+E390+E391</f>
        <v>5000</v>
      </c>
      <c r="F387" s="119">
        <f>F389+F390+F391</f>
        <v>3403.85</v>
      </c>
      <c r="G387" s="126">
        <f t="shared" si="20"/>
        <v>68.076999999999998</v>
      </c>
      <c r="H387" s="117"/>
      <c r="I387" s="116"/>
      <c r="J387" s="116"/>
      <c r="K387" s="116"/>
    </row>
    <row r="388" spans="1:11" ht="17.25" customHeight="1">
      <c r="A388" s="30"/>
      <c r="B388" s="62" t="s">
        <v>161</v>
      </c>
      <c r="C388" s="64"/>
      <c r="D388" s="7"/>
      <c r="E388" s="118"/>
      <c r="F388" s="118"/>
      <c r="G388" s="127"/>
      <c r="H388" s="65"/>
      <c r="I388" s="4"/>
      <c r="J388" s="4"/>
      <c r="K388" s="4"/>
    </row>
    <row r="389" spans="1:11" ht="17.25" customHeight="1">
      <c r="A389" s="30"/>
      <c r="B389" s="62" t="s">
        <v>170</v>
      </c>
      <c r="C389" s="16"/>
      <c r="D389" s="16"/>
      <c r="E389" s="118">
        <v>500</v>
      </c>
      <c r="F389" s="118">
        <v>500</v>
      </c>
      <c r="G389" s="127">
        <f t="shared" si="20"/>
        <v>100</v>
      </c>
      <c r="H389" s="65"/>
      <c r="I389" s="4"/>
      <c r="J389" s="4"/>
      <c r="K389" s="4"/>
    </row>
    <row r="390" spans="1:11" ht="17.25" customHeight="1">
      <c r="A390" s="30"/>
      <c r="B390" s="62" t="s">
        <v>223</v>
      </c>
      <c r="C390" s="16"/>
      <c r="D390" s="16"/>
      <c r="E390" s="118">
        <v>2500</v>
      </c>
      <c r="F390" s="118">
        <v>903.85</v>
      </c>
      <c r="G390" s="127">
        <f t="shared" si="20"/>
        <v>36.154000000000003</v>
      </c>
      <c r="H390" s="65"/>
      <c r="I390" s="4"/>
      <c r="J390" s="4"/>
      <c r="K390" s="4"/>
    </row>
    <row r="391" spans="1:11" ht="17.25" customHeight="1">
      <c r="A391" s="30"/>
      <c r="B391" s="62" t="s">
        <v>224</v>
      </c>
      <c r="C391" s="16"/>
      <c r="D391" s="16"/>
      <c r="E391" s="118">
        <v>2000</v>
      </c>
      <c r="F391" s="118">
        <v>2000</v>
      </c>
      <c r="G391" s="127">
        <f t="shared" si="20"/>
        <v>100</v>
      </c>
      <c r="H391" s="65"/>
      <c r="I391" s="4"/>
      <c r="J391" s="4"/>
      <c r="K391" s="4"/>
    </row>
    <row r="392" spans="1:11" s="192" customFormat="1" ht="102.75" customHeight="1">
      <c r="A392" s="183">
        <v>117</v>
      </c>
      <c r="B392" s="62" t="s">
        <v>333</v>
      </c>
      <c r="C392" s="66" t="s">
        <v>155</v>
      </c>
      <c r="D392" s="189">
        <v>2017</v>
      </c>
      <c r="E392" s="136">
        <v>3000</v>
      </c>
      <c r="F392" s="118">
        <v>1200</v>
      </c>
      <c r="G392" s="184">
        <f t="shared" si="20"/>
        <v>40</v>
      </c>
      <c r="H392" s="65">
        <v>100</v>
      </c>
      <c r="I392" s="190"/>
      <c r="J392" s="191" t="s">
        <v>192</v>
      </c>
      <c r="K392" s="190"/>
    </row>
    <row r="393" spans="1:11" s="102" customFormat="1" ht="17.25" customHeight="1">
      <c r="A393" s="113"/>
      <c r="B393" s="63" t="s">
        <v>23</v>
      </c>
      <c r="C393" s="110"/>
      <c r="D393" s="110"/>
      <c r="E393" s="119">
        <v>3000</v>
      </c>
      <c r="F393" s="119">
        <v>1200</v>
      </c>
      <c r="G393" s="126">
        <f t="shared" si="20"/>
        <v>40</v>
      </c>
      <c r="H393" s="117"/>
      <c r="I393" s="116"/>
      <c r="J393" s="116"/>
      <c r="K393" s="116"/>
    </row>
    <row r="394" spans="1:11" ht="81.75" customHeight="1">
      <c r="A394" s="30">
        <v>118</v>
      </c>
      <c r="B394" s="62" t="s">
        <v>233</v>
      </c>
      <c r="C394" s="64" t="s">
        <v>52</v>
      </c>
      <c r="D394" s="7" t="s">
        <v>20</v>
      </c>
      <c r="E394" s="118">
        <v>1100</v>
      </c>
      <c r="F394" s="118">
        <v>1095.9000000000001</v>
      </c>
      <c r="G394" s="127">
        <f t="shared" si="20"/>
        <v>99.627272727272725</v>
      </c>
      <c r="H394" s="65">
        <v>100</v>
      </c>
      <c r="I394" s="4"/>
      <c r="J394" s="17" t="s">
        <v>291</v>
      </c>
      <c r="K394" s="4"/>
    </row>
    <row r="395" spans="1:11" s="102" customFormat="1" ht="17.25" customHeight="1">
      <c r="A395" s="113"/>
      <c r="B395" s="63" t="s">
        <v>23</v>
      </c>
      <c r="C395" s="122"/>
      <c r="D395" s="54"/>
      <c r="E395" s="134">
        <f>E397+E398</f>
        <v>1100</v>
      </c>
      <c r="F395" s="134">
        <f>F397+F398</f>
        <v>1095.9000000000001</v>
      </c>
      <c r="G395" s="132">
        <f t="shared" si="20"/>
        <v>99.627272727272725</v>
      </c>
      <c r="H395" s="117"/>
      <c r="I395" s="116"/>
      <c r="J395" s="116"/>
      <c r="K395" s="116"/>
    </row>
    <row r="396" spans="1:11" ht="17.25" customHeight="1">
      <c r="A396" s="30"/>
      <c r="B396" s="62" t="s">
        <v>161</v>
      </c>
      <c r="C396" s="64"/>
      <c r="D396" s="7"/>
      <c r="E396" s="80"/>
      <c r="F396" s="80"/>
      <c r="G396" s="133"/>
      <c r="H396" s="65"/>
      <c r="I396" s="4"/>
      <c r="J396" s="4"/>
      <c r="K396" s="4"/>
    </row>
    <row r="397" spans="1:11" ht="33.75" customHeight="1">
      <c r="A397" s="30"/>
      <c r="B397" s="62" t="s">
        <v>234</v>
      </c>
      <c r="C397" s="64"/>
      <c r="D397" s="7"/>
      <c r="E397" s="80">
        <v>900</v>
      </c>
      <c r="F397" s="80">
        <v>1095.9000000000001</v>
      </c>
      <c r="G397" s="133">
        <f t="shared" si="20"/>
        <v>121.76666666666667</v>
      </c>
      <c r="H397" s="65"/>
      <c r="I397" s="4"/>
      <c r="J397" s="4"/>
      <c r="K397" s="4"/>
    </row>
    <row r="398" spans="1:11" ht="24" customHeight="1">
      <c r="A398" s="30"/>
      <c r="B398" s="62" t="s">
        <v>235</v>
      </c>
      <c r="C398" s="64"/>
      <c r="D398" s="7"/>
      <c r="E398" s="80">
        <v>200</v>
      </c>
      <c r="F398" s="80">
        <v>0</v>
      </c>
      <c r="G398" s="133">
        <f t="shared" si="20"/>
        <v>0</v>
      </c>
      <c r="H398" s="65"/>
      <c r="I398" s="4"/>
      <c r="J398" s="4"/>
      <c r="K398" s="4"/>
    </row>
    <row r="399" spans="1:11" ht="53.25" customHeight="1">
      <c r="A399" s="30">
        <v>119</v>
      </c>
      <c r="B399" s="62" t="s">
        <v>225</v>
      </c>
      <c r="C399" s="64" t="s">
        <v>52</v>
      </c>
      <c r="D399" s="7" t="s">
        <v>20</v>
      </c>
      <c r="E399" s="118">
        <v>1200</v>
      </c>
      <c r="F399" s="118">
        <v>430</v>
      </c>
      <c r="G399" s="127">
        <f t="shared" si="20"/>
        <v>35.833333333333336</v>
      </c>
      <c r="H399" s="65">
        <v>100</v>
      </c>
      <c r="I399" s="4"/>
      <c r="J399" s="17" t="s">
        <v>291</v>
      </c>
      <c r="K399" s="4"/>
    </row>
    <row r="400" spans="1:11" s="102" customFormat="1" ht="17.25" customHeight="1">
      <c r="A400" s="113"/>
      <c r="B400" s="63" t="s">
        <v>23</v>
      </c>
      <c r="C400" s="122"/>
      <c r="D400" s="54"/>
      <c r="E400" s="134">
        <f>E402+E403</f>
        <v>1200</v>
      </c>
      <c r="F400" s="134">
        <f>F402+F403</f>
        <v>430</v>
      </c>
      <c r="G400" s="132">
        <f t="shared" ref="G400:G465" si="21">F400/E400*100</f>
        <v>35.833333333333336</v>
      </c>
      <c r="H400" s="117"/>
      <c r="I400" s="116"/>
      <c r="J400" s="116"/>
      <c r="K400" s="116"/>
    </row>
    <row r="401" spans="1:11" ht="17.25" customHeight="1">
      <c r="A401" s="30"/>
      <c r="B401" s="62" t="s">
        <v>161</v>
      </c>
      <c r="C401" s="64"/>
      <c r="D401" s="7"/>
      <c r="E401" s="135"/>
      <c r="F401" s="80"/>
      <c r="G401" s="133"/>
      <c r="H401" s="65"/>
      <c r="I401" s="4"/>
      <c r="J401" s="4"/>
      <c r="K401" s="4"/>
    </row>
    <row r="402" spans="1:11" ht="33.75" customHeight="1">
      <c r="A402" s="30"/>
      <c r="B402" s="62" t="s">
        <v>234</v>
      </c>
      <c r="C402" s="64"/>
      <c r="D402" s="7"/>
      <c r="E402" s="80">
        <v>500</v>
      </c>
      <c r="F402" s="80">
        <v>430</v>
      </c>
      <c r="G402" s="133">
        <f t="shared" si="21"/>
        <v>86</v>
      </c>
      <c r="H402" s="65"/>
      <c r="I402" s="4"/>
      <c r="J402" s="4"/>
      <c r="K402" s="4"/>
    </row>
    <row r="403" spans="1:11" ht="17.25" customHeight="1">
      <c r="A403" s="30"/>
      <c r="B403" s="62" t="s">
        <v>235</v>
      </c>
      <c r="C403" s="64"/>
      <c r="D403" s="7"/>
      <c r="E403" s="80">
        <v>700</v>
      </c>
      <c r="F403" s="80">
        <v>0</v>
      </c>
      <c r="G403" s="133">
        <f t="shared" si="21"/>
        <v>0</v>
      </c>
      <c r="H403" s="65"/>
      <c r="I403" s="4"/>
      <c r="J403" s="4"/>
      <c r="K403" s="4"/>
    </row>
    <row r="404" spans="1:11" ht="133.5" customHeight="1">
      <c r="A404" s="30">
        <v>120</v>
      </c>
      <c r="B404" s="62" t="s">
        <v>226</v>
      </c>
      <c r="C404" s="64" t="s">
        <v>52</v>
      </c>
      <c r="D404" s="7" t="s">
        <v>20</v>
      </c>
      <c r="E404" s="118">
        <v>400</v>
      </c>
      <c r="F404" s="118">
        <v>205.9</v>
      </c>
      <c r="G404" s="127">
        <f t="shared" si="21"/>
        <v>51.475000000000001</v>
      </c>
      <c r="H404" s="65">
        <v>100</v>
      </c>
      <c r="I404" s="4"/>
      <c r="J404" s="17" t="s">
        <v>291</v>
      </c>
      <c r="K404" s="4"/>
    </row>
    <row r="405" spans="1:11" s="102" customFormat="1" ht="17.25" customHeight="1">
      <c r="A405" s="113"/>
      <c r="B405" s="63" t="s">
        <v>23</v>
      </c>
      <c r="C405" s="122"/>
      <c r="D405" s="54"/>
      <c r="E405" s="134">
        <f>E407+E408</f>
        <v>400</v>
      </c>
      <c r="F405" s="134">
        <f>F407+F408</f>
        <v>205.9</v>
      </c>
      <c r="G405" s="132">
        <f t="shared" si="21"/>
        <v>51.475000000000001</v>
      </c>
      <c r="H405" s="117"/>
      <c r="I405" s="116"/>
      <c r="J405" s="116"/>
      <c r="K405" s="116"/>
    </row>
    <row r="406" spans="1:11" ht="17.25" customHeight="1">
      <c r="A406" s="30"/>
      <c r="B406" s="62" t="s">
        <v>161</v>
      </c>
      <c r="C406" s="64"/>
      <c r="D406" s="7"/>
      <c r="E406" s="80"/>
      <c r="F406" s="80"/>
      <c r="G406" s="133"/>
      <c r="H406" s="65"/>
      <c r="I406" s="4"/>
      <c r="J406" s="4"/>
      <c r="K406" s="4"/>
    </row>
    <row r="407" spans="1:11" ht="36.75" customHeight="1">
      <c r="A407" s="30"/>
      <c r="B407" s="62" t="s">
        <v>234</v>
      </c>
      <c r="C407" s="64"/>
      <c r="D407" s="7"/>
      <c r="E407" s="80">
        <v>200</v>
      </c>
      <c r="F407" s="80">
        <v>205.9</v>
      </c>
      <c r="G407" s="133">
        <f t="shared" si="21"/>
        <v>102.95</v>
      </c>
      <c r="H407" s="65"/>
      <c r="I407" s="4"/>
      <c r="J407" s="4"/>
      <c r="K407" s="4"/>
    </row>
    <row r="408" spans="1:11" ht="17.25" customHeight="1">
      <c r="A408" s="30"/>
      <c r="B408" s="62" t="s">
        <v>235</v>
      </c>
      <c r="C408" s="64"/>
      <c r="D408" s="7"/>
      <c r="E408" s="80">
        <v>200</v>
      </c>
      <c r="F408" s="80">
        <v>0</v>
      </c>
      <c r="G408" s="133">
        <f t="shared" si="21"/>
        <v>0</v>
      </c>
      <c r="H408" s="65"/>
      <c r="I408" s="4"/>
      <c r="J408" s="4"/>
      <c r="K408" s="4"/>
    </row>
    <row r="409" spans="1:11" ht="97.5" customHeight="1">
      <c r="A409" s="30">
        <v>121</v>
      </c>
      <c r="B409" s="62" t="s">
        <v>334</v>
      </c>
      <c r="C409" s="64" t="s">
        <v>52</v>
      </c>
      <c r="D409" s="7">
        <v>2017</v>
      </c>
      <c r="E409" s="118">
        <v>22500</v>
      </c>
      <c r="F409" s="118">
        <v>1600</v>
      </c>
      <c r="G409" s="127">
        <f t="shared" si="21"/>
        <v>7.1111111111111107</v>
      </c>
      <c r="H409" s="65">
        <v>100</v>
      </c>
      <c r="I409" s="4"/>
      <c r="J409" s="81" t="s">
        <v>192</v>
      </c>
      <c r="K409" s="4"/>
    </row>
    <row r="410" spans="1:11" s="102" customFormat="1" ht="17.25" customHeight="1">
      <c r="A410" s="113"/>
      <c r="B410" s="63" t="s">
        <v>23</v>
      </c>
      <c r="C410" s="122"/>
      <c r="D410" s="54"/>
      <c r="E410" s="119">
        <v>22500</v>
      </c>
      <c r="F410" s="134">
        <v>1600</v>
      </c>
      <c r="G410" s="132">
        <f t="shared" si="21"/>
        <v>7.1111111111111107</v>
      </c>
      <c r="H410" s="117"/>
      <c r="I410" s="116"/>
      <c r="J410" s="116"/>
      <c r="K410" s="116"/>
    </row>
    <row r="411" spans="1:11" s="192" customFormat="1" ht="96.75" customHeight="1">
      <c r="A411" s="183">
        <v>122</v>
      </c>
      <c r="B411" s="62" t="s">
        <v>228</v>
      </c>
      <c r="C411" s="66" t="s">
        <v>52</v>
      </c>
      <c r="D411" s="67" t="s">
        <v>20</v>
      </c>
      <c r="E411" s="136">
        <v>800</v>
      </c>
      <c r="F411" s="136">
        <v>300</v>
      </c>
      <c r="G411" s="184">
        <f t="shared" si="21"/>
        <v>37.5</v>
      </c>
      <c r="H411" s="65">
        <v>100</v>
      </c>
      <c r="I411" s="190"/>
      <c r="J411" s="186" t="s">
        <v>291</v>
      </c>
      <c r="K411" s="190"/>
    </row>
    <row r="412" spans="1:11" s="187" customFormat="1" ht="17.25" customHeight="1">
      <c r="A412" s="194"/>
      <c r="B412" s="63" t="s">
        <v>23</v>
      </c>
      <c r="C412" s="195"/>
      <c r="D412" s="196"/>
      <c r="E412" s="197">
        <f>E414+E415</f>
        <v>800</v>
      </c>
      <c r="F412" s="197">
        <f>F414+F415</f>
        <v>0</v>
      </c>
      <c r="G412" s="198">
        <f t="shared" si="21"/>
        <v>0</v>
      </c>
      <c r="H412" s="199"/>
      <c r="I412" s="185"/>
      <c r="J412" s="185"/>
      <c r="K412" s="185"/>
    </row>
    <row r="413" spans="1:11" s="192" customFormat="1" ht="17.25" customHeight="1">
      <c r="A413" s="183"/>
      <c r="B413" s="62" t="s">
        <v>161</v>
      </c>
      <c r="C413" s="66"/>
      <c r="D413" s="67"/>
      <c r="E413" s="200"/>
      <c r="F413" s="200"/>
      <c r="G413" s="201"/>
      <c r="H413" s="90"/>
      <c r="I413" s="190"/>
      <c r="J413" s="190"/>
      <c r="K413" s="190"/>
    </row>
    <row r="414" spans="1:11" s="192" customFormat="1" ht="35.25" customHeight="1">
      <c r="A414" s="183"/>
      <c r="B414" s="62" t="s">
        <v>234</v>
      </c>
      <c r="C414" s="66"/>
      <c r="D414" s="67"/>
      <c r="E414" s="200">
        <v>600</v>
      </c>
      <c r="F414" s="200">
        <v>0</v>
      </c>
      <c r="G414" s="201">
        <f t="shared" si="21"/>
        <v>0</v>
      </c>
      <c r="H414" s="90"/>
      <c r="I414" s="190"/>
      <c r="J414" s="190"/>
      <c r="K414" s="190"/>
    </row>
    <row r="415" spans="1:11" s="192" customFormat="1" ht="17.25" customHeight="1">
      <c r="A415" s="183"/>
      <c r="B415" s="62" t="s">
        <v>235</v>
      </c>
      <c r="C415" s="66"/>
      <c r="D415" s="67"/>
      <c r="E415" s="200">
        <v>200</v>
      </c>
      <c r="F415" s="200">
        <v>0</v>
      </c>
      <c r="G415" s="201">
        <f t="shared" si="21"/>
        <v>0</v>
      </c>
      <c r="H415" s="90"/>
      <c r="I415" s="190"/>
      <c r="J415" s="190"/>
      <c r="K415" s="190"/>
    </row>
    <row r="416" spans="1:11" s="192" customFormat="1" ht="17.25" customHeight="1">
      <c r="A416" s="183"/>
      <c r="B416" s="63" t="s">
        <v>26</v>
      </c>
      <c r="C416" s="66"/>
      <c r="D416" s="67"/>
      <c r="E416" s="200"/>
      <c r="F416" s="197">
        <v>300</v>
      </c>
      <c r="G416" s="201"/>
      <c r="H416" s="90"/>
      <c r="I416" s="190"/>
      <c r="J416" s="190"/>
      <c r="K416" s="190"/>
    </row>
    <row r="417" spans="1:11" s="192" customFormat="1" ht="36.75" customHeight="1">
      <c r="A417" s="183"/>
      <c r="B417" s="62" t="s">
        <v>234</v>
      </c>
      <c r="C417" s="66"/>
      <c r="D417" s="67"/>
      <c r="E417" s="200"/>
      <c r="F417" s="200">
        <v>300</v>
      </c>
      <c r="G417" s="201"/>
      <c r="H417" s="90"/>
      <c r="I417" s="190"/>
      <c r="J417" s="190"/>
      <c r="K417" s="190"/>
    </row>
    <row r="418" spans="1:11" ht="79.5" customHeight="1">
      <c r="A418" s="30">
        <v>123</v>
      </c>
      <c r="B418" s="62" t="s">
        <v>236</v>
      </c>
      <c r="C418" s="64" t="s">
        <v>52</v>
      </c>
      <c r="D418" s="7" t="s">
        <v>20</v>
      </c>
      <c r="E418" s="118">
        <v>400</v>
      </c>
      <c r="F418" s="118">
        <v>39.799999999999997</v>
      </c>
      <c r="G418" s="127">
        <f t="shared" si="21"/>
        <v>9.9499999999999993</v>
      </c>
      <c r="H418" s="65">
        <v>100</v>
      </c>
      <c r="I418" s="4"/>
      <c r="J418" s="17" t="s">
        <v>291</v>
      </c>
      <c r="K418" s="4"/>
    </row>
    <row r="419" spans="1:11" s="102" customFormat="1" ht="24.75" customHeight="1">
      <c r="A419" s="113"/>
      <c r="B419" s="63" t="s">
        <v>23</v>
      </c>
      <c r="C419" s="122"/>
      <c r="D419" s="54"/>
      <c r="E419" s="134">
        <v>400</v>
      </c>
      <c r="F419" s="134">
        <v>39.799999999999997</v>
      </c>
      <c r="G419" s="132">
        <f t="shared" si="21"/>
        <v>9.9499999999999993</v>
      </c>
      <c r="H419" s="117"/>
      <c r="I419" s="116"/>
      <c r="J419" s="116"/>
      <c r="K419" s="116"/>
    </row>
    <row r="420" spans="1:11" ht="90" customHeight="1">
      <c r="A420" s="30">
        <v>124</v>
      </c>
      <c r="B420" s="62" t="s">
        <v>237</v>
      </c>
      <c r="C420" s="64" t="s">
        <v>52</v>
      </c>
      <c r="D420" s="7" t="s">
        <v>20</v>
      </c>
      <c r="E420" s="118">
        <v>400</v>
      </c>
      <c r="F420" s="118">
        <v>70</v>
      </c>
      <c r="G420" s="127">
        <f t="shared" si="21"/>
        <v>17.5</v>
      </c>
      <c r="H420" s="65">
        <v>100</v>
      </c>
      <c r="I420" s="4"/>
      <c r="J420" s="17" t="s">
        <v>291</v>
      </c>
      <c r="K420" s="4"/>
    </row>
    <row r="421" spans="1:11" s="102" customFormat="1" ht="17.25" customHeight="1">
      <c r="A421" s="113"/>
      <c r="B421" s="63" t="s">
        <v>23</v>
      </c>
      <c r="C421" s="122"/>
      <c r="D421" s="54"/>
      <c r="E421" s="134">
        <v>400</v>
      </c>
      <c r="F421" s="134">
        <v>70</v>
      </c>
      <c r="G421" s="132">
        <f t="shared" si="21"/>
        <v>17.5</v>
      </c>
      <c r="H421" s="117"/>
      <c r="I421" s="116"/>
      <c r="J421" s="116"/>
      <c r="K421" s="116"/>
    </row>
    <row r="422" spans="1:11" s="192" customFormat="1" ht="65.25" customHeight="1">
      <c r="A422" s="183">
        <v>125</v>
      </c>
      <c r="B422" s="62" t="s">
        <v>238</v>
      </c>
      <c r="C422" s="66" t="s">
        <v>52</v>
      </c>
      <c r="D422" s="67" t="s">
        <v>20</v>
      </c>
      <c r="E422" s="136">
        <v>2100</v>
      </c>
      <c r="F422" s="136">
        <v>2100</v>
      </c>
      <c r="G422" s="184">
        <f t="shared" si="21"/>
        <v>100</v>
      </c>
      <c r="H422" s="65">
        <v>100</v>
      </c>
      <c r="I422" s="190"/>
      <c r="J422" s="186" t="s">
        <v>291</v>
      </c>
      <c r="K422" s="190"/>
    </row>
    <row r="423" spans="1:11" s="187" customFormat="1" ht="17.25" customHeight="1">
      <c r="A423" s="194"/>
      <c r="B423" s="63" t="s">
        <v>23</v>
      </c>
      <c r="C423" s="195"/>
      <c r="D423" s="196"/>
      <c r="E423" s="197">
        <v>2100</v>
      </c>
      <c r="F423" s="197">
        <v>0</v>
      </c>
      <c r="G423" s="198">
        <f t="shared" si="21"/>
        <v>0</v>
      </c>
      <c r="H423" s="199"/>
      <c r="I423" s="185"/>
      <c r="J423" s="185"/>
      <c r="K423" s="185"/>
    </row>
    <row r="424" spans="1:11" s="187" customFormat="1" ht="17.25" customHeight="1">
      <c r="A424" s="194"/>
      <c r="B424" s="63" t="s">
        <v>26</v>
      </c>
      <c r="C424" s="195"/>
      <c r="D424" s="196"/>
      <c r="E424" s="197"/>
      <c r="F424" s="197">
        <v>2100</v>
      </c>
      <c r="G424" s="198"/>
      <c r="H424" s="199"/>
      <c r="I424" s="185"/>
      <c r="J424" s="185"/>
      <c r="K424" s="185"/>
    </row>
    <row r="425" spans="1:11" ht="51.75" customHeight="1">
      <c r="A425" s="30">
        <v>126</v>
      </c>
      <c r="B425" s="62" t="s">
        <v>239</v>
      </c>
      <c r="C425" s="64" t="s">
        <v>52</v>
      </c>
      <c r="D425" s="7" t="s">
        <v>20</v>
      </c>
      <c r="E425" s="118">
        <v>1600</v>
      </c>
      <c r="F425" s="118">
        <v>1213</v>
      </c>
      <c r="G425" s="127">
        <f t="shared" si="21"/>
        <v>75.8125</v>
      </c>
      <c r="H425" s="65">
        <v>100</v>
      </c>
      <c r="I425" s="4"/>
      <c r="J425" s="17" t="s">
        <v>291</v>
      </c>
      <c r="K425" s="4"/>
    </row>
    <row r="426" spans="1:11" s="102" customFormat="1" ht="17.25" customHeight="1">
      <c r="A426" s="113"/>
      <c r="B426" s="63" t="s">
        <v>23</v>
      </c>
      <c r="C426" s="122"/>
      <c r="D426" s="54"/>
      <c r="E426" s="134">
        <f>E428+E429</f>
        <v>1600</v>
      </c>
      <c r="F426" s="134">
        <f>F428+F429</f>
        <v>1213</v>
      </c>
      <c r="G426" s="132">
        <f t="shared" si="21"/>
        <v>75.8125</v>
      </c>
      <c r="H426" s="117"/>
      <c r="I426" s="116"/>
      <c r="J426" s="116"/>
      <c r="K426" s="116"/>
    </row>
    <row r="427" spans="1:11" ht="17.25" customHeight="1">
      <c r="A427" s="30"/>
      <c r="B427" s="62" t="s">
        <v>161</v>
      </c>
      <c r="C427" s="64"/>
      <c r="D427" s="7"/>
      <c r="E427" s="80"/>
      <c r="F427" s="80"/>
      <c r="G427" s="133"/>
      <c r="H427" s="65"/>
      <c r="I427" s="4"/>
      <c r="J427" s="4"/>
      <c r="K427" s="4"/>
    </row>
    <row r="428" spans="1:11" ht="34.5" customHeight="1">
      <c r="A428" s="30"/>
      <c r="B428" s="62" t="s">
        <v>234</v>
      </c>
      <c r="C428" s="64"/>
      <c r="D428" s="7"/>
      <c r="E428" s="80">
        <v>700</v>
      </c>
      <c r="F428" s="80"/>
      <c r="G428" s="133">
        <f t="shared" si="21"/>
        <v>0</v>
      </c>
      <c r="H428" s="65"/>
      <c r="I428" s="4"/>
      <c r="J428" s="4"/>
      <c r="K428" s="4"/>
    </row>
    <row r="429" spans="1:11" ht="21.75" customHeight="1">
      <c r="A429" s="30"/>
      <c r="B429" s="62" t="s">
        <v>235</v>
      </c>
      <c r="C429" s="64"/>
      <c r="D429" s="7"/>
      <c r="E429" s="80">
        <v>900</v>
      </c>
      <c r="F429" s="80">
        <v>1213</v>
      </c>
      <c r="G429" s="133">
        <f t="shared" si="21"/>
        <v>134.77777777777777</v>
      </c>
      <c r="H429" s="65"/>
      <c r="I429" s="4"/>
      <c r="J429" s="4"/>
      <c r="K429" s="4"/>
    </row>
    <row r="430" spans="1:11" ht="69.75" customHeight="1">
      <c r="A430" s="30">
        <v>127</v>
      </c>
      <c r="B430" s="62" t="s">
        <v>240</v>
      </c>
      <c r="C430" s="64" t="s">
        <v>52</v>
      </c>
      <c r="D430" s="7" t="s">
        <v>20</v>
      </c>
      <c r="E430" s="118">
        <v>400</v>
      </c>
      <c r="F430" s="118">
        <v>1598.6</v>
      </c>
      <c r="G430" s="127">
        <f t="shared" si="21"/>
        <v>399.65</v>
      </c>
      <c r="H430" s="65">
        <v>100</v>
      </c>
      <c r="I430" s="4"/>
      <c r="J430" s="17" t="s">
        <v>291</v>
      </c>
      <c r="K430" s="4"/>
    </row>
    <row r="431" spans="1:11" s="102" customFormat="1" ht="17.25" customHeight="1">
      <c r="A431" s="113"/>
      <c r="B431" s="63" t="s">
        <v>23</v>
      </c>
      <c r="C431" s="122"/>
      <c r="D431" s="54"/>
      <c r="E431" s="134">
        <v>400</v>
      </c>
      <c r="F431" s="131">
        <v>1598.6</v>
      </c>
      <c r="G431" s="132">
        <f t="shared" si="21"/>
        <v>399.65</v>
      </c>
      <c r="H431" s="117"/>
      <c r="I431" s="116"/>
      <c r="J431" s="116"/>
      <c r="K431" s="116"/>
    </row>
    <row r="432" spans="1:11" ht="17.25" customHeight="1">
      <c r="A432" s="30"/>
      <c r="B432" s="62" t="s">
        <v>161</v>
      </c>
      <c r="C432" s="64"/>
      <c r="D432" s="7"/>
      <c r="E432" s="68"/>
      <c r="F432" s="68"/>
      <c r="G432" s="68"/>
      <c r="H432" s="65"/>
      <c r="I432" s="4"/>
      <c r="J432" s="4"/>
      <c r="K432" s="4"/>
    </row>
    <row r="433" spans="1:11" ht="17.25" customHeight="1">
      <c r="A433" s="30"/>
      <c r="B433" s="62" t="s">
        <v>235</v>
      </c>
      <c r="C433" s="64"/>
      <c r="D433" s="7"/>
      <c r="E433" s="68">
        <v>400</v>
      </c>
      <c r="F433" s="68">
        <v>1598.6</v>
      </c>
      <c r="G433" s="133">
        <f t="shared" si="21"/>
        <v>399.65</v>
      </c>
      <c r="H433" s="65"/>
      <c r="I433" s="4"/>
      <c r="J433" s="4"/>
      <c r="K433" s="4"/>
    </row>
    <row r="434" spans="1:11" ht="34.5" customHeight="1">
      <c r="A434" s="30">
        <v>128</v>
      </c>
      <c r="B434" s="62" t="s">
        <v>335</v>
      </c>
      <c r="C434" s="64" t="s">
        <v>215</v>
      </c>
      <c r="D434" s="7">
        <v>2017.2019</v>
      </c>
      <c r="E434" s="118">
        <v>2000</v>
      </c>
      <c r="F434" s="118">
        <v>2000</v>
      </c>
      <c r="G434" s="127">
        <f t="shared" si="21"/>
        <v>100</v>
      </c>
      <c r="H434" s="65">
        <v>100</v>
      </c>
      <c r="I434" s="4"/>
      <c r="J434" s="17" t="s">
        <v>292</v>
      </c>
      <c r="K434" s="4"/>
    </row>
    <row r="435" spans="1:11" s="102" customFormat="1" ht="22.5" customHeight="1">
      <c r="A435" s="113"/>
      <c r="B435" s="63" t="s">
        <v>26</v>
      </c>
      <c r="C435" s="122"/>
      <c r="D435" s="54"/>
      <c r="E435" s="134">
        <v>2000</v>
      </c>
      <c r="F435" s="134">
        <v>2000</v>
      </c>
      <c r="G435" s="132">
        <f t="shared" si="21"/>
        <v>100</v>
      </c>
      <c r="H435" s="117"/>
      <c r="I435" s="116"/>
      <c r="J435" s="116"/>
      <c r="K435" s="116"/>
    </row>
    <row r="436" spans="1:11" ht="129" customHeight="1">
      <c r="A436" s="30">
        <v>129</v>
      </c>
      <c r="B436" s="62" t="s">
        <v>246</v>
      </c>
      <c r="C436" s="64" t="s">
        <v>241</v>
      </c>
      <c r="D436" s="7" t="s">
        <v>20</v>
      </c>
      <c r="E436" s="118">
        <v>3892</v>
      </c>
      <c r="F436" s="118">
        <v>3892</v>
      </c>
      <c r="G436" s="127">
        <f t="shared" si="21"/>
        <v>100</v>
      </c>
      <c r="H436" s="65">
        <v>100</v>
      </c>
      <c r="I436" s="4"/>
      <c r="J436" s="17" t="s">
        <v>291</v>
      </c>
      <c r="K436" s="4"/>
    </row>
    <row r="437" spans="1:11" s="102" customFormat="1" ht="17.25" customHeight="1">
      <c r="A437" s="113"/>
      <c r="B437" s="55" t="s">
        <v>17</v>
      </c>
      <c r="C437" s="122"/>
      <c r="D437" s="54"/>
      <c r="E437" s="134">
        <v>3892</v>
      </c>
      <c r="F437" s="134">
        <v>3892</v>
      </c>
      <c r="G437" s="132">
        <f t="shared" si="21"/>
        <v>100</v>
      </c>
      <c r="H437" s="117"/>
      <c r="I437" s="116"/>
      <c r="J437" s="116"/>
      <c r="K437" s="116"/>
    </row>
    <row r="438" spans="1:11" ht="81.75" customHeight="1">
      <c r="A438" s="30">
        <v>130</v>
      </c>
      <c r="B438" s="62" t="s">
        <v>242</v>
      </c>
      <c r="C438" s="64" t="s">
        <v>241</v>
      </c>
      <c r="D438" s="7" t="s">
        <v>20</v>
      </c>
      <c r="E438" s="118">
        <v>500</v>
      </c>
      <c r="F438" s="118">
        <v>500</v>
      </c>
      <c r="G438" s="127">
        <f t="shared" si="21"/>
        <v>100</v>
      </c>
      <c r="H438" s="65">
        <v>100</v>
      </c>
      <c r="I438" s="4"/>
      <c r="J438" s="17" t="s">
        <v>291</v>
      </c>
      <c r="K438" s="4"/>
    </row>
    <row r="439" spans="1:11" s="102" customFormat="1" ht="17.25" customHeight="1">
      <c r="A439" s="113"/>
      <c r="B439" s="63" t="s">
        <v>23</v>
      </c>
      <c r="C439" s="122"/>
      <c r="D439" s="54"/>
      <c r="E439" s="134">
        <v>500</v>
      </c>
      <c r="F439" s="134">
        <v>500</v>
      </c>
      <c r="G439" s="132">
        <f t="shared" si="21"/>
        <v>100</v>
      </c>
      <c r="H439" s="117"/>
      <c r="I439" s="116"/>
      <c r="J439" s="116"/>
      <c r="K439" s="116"/>
    </row>
    <row r="440" spans="1:11" ht="148.5" customHeight="1">
      <c r="A440" s="30">
        <v>131</v>
      </c>
      <c r="B440" s="62" t="s">
        <v>247</v>
      </c>
      <c r="C440" s="64" t="s">
        <v>241</v>
      </c>
      <c r="D440" s="7" t="s">
        <v>20</v>
      </c>
      <c r="E440" s="118">
        <v>200</v>
      </c>
      <c r="F440" s="118">
        <v>200</v>
      </c>
      <c r="G440" s="127">
        <f t="shared" si="21"/>
        <v>100</v>
      </c>
      <c r="H440" s="65">
        <v>100</v>
      </c>
      <c r="I440" s="4"/>
      <c r="J440" s="17" t="s">
        <v>291</v>
      </c>
      <c r="K440" s="4"/>
    </row>
    <row r="441" spans="1:11" s="102" customFormat="1" ht="17.25" customHeight="1">
      <c r="A441" s="113"/>
      <c r="B441" s="63" t="s">
        <v>23</v>
      </c>
      <c r="C441" s="122"/>
      <c r="D441" s="54"/>
      <c r="E441" s="134">
        <v>200</v>
      </c>
      <c r="F441" s="134">
        <v>200</v>
      </c>
      <c r="G441" s="132">
        <f t="shared" si="21"/>
        <v>100</v>
      </c>
      <c r="H441" s="117"/>
      <c r="I441" s="116"/>
      <c r="J441" s="116"/>
      <c r="K441" s="116"/>
    </row>
    <row r="442" spans="1:11" ht="117.75" customHeight="1">
      <c r="A442" s="30">
        <v>132</v>
      </c>
      <c r="B442" s="62" t="s">
        <v>243</v>
      </c>
      <c r="C442" s="64" t="s">
        <v>241</v>
      </c>
      <c r="D442" s="7" t="s">
        <v>20</v>
      </c>
      <c r="E442" s="118">
        <v>200</v>
      </c>
      <c r="F442" s="118">
        <v>200</v>
      </c>
      <c r="G442" s="127">
        <f t="shared" si="21"/>
        <v>100</v>
      </c>
      <c r="H442" s="65">
        <v>100</v>
      </c>
      <c r="I442" s="4"/>
      <c r="J442" s="17" t="s">
        <v>291</v>
      </c>
      <c r="K442" s="4"/>
    </row>
    <row r="443" spans="1:11" s="102" customFormat="1" ht="17.25" customHeight="1">
      <c r="A443" s="113"/>
      <c r="B443" s="63" t="s">
        <v>23</v>
      </c>
      <c r="C443" s="122"/>
      <c r="D443" s="54"/>
      <c r="E443" s="134">
        <v>200</v>
      </c>
      <c r="F443" s="134">
        <v>200</v>
      </c>
      <c r="G443" s="132">
        <f t="shared" si="21"/>
        <v>100</v>
      </c>
      <c r="H443" s="117"/>
      <c r="I443" s="116"/>
      <c r="J443" s="116"/>
      <c r="K443" s="116"/>
    </row>
    <row r="444" spans="1:11" ht="84" customHeight="1">
      <c r="A444" s="30">
        <v>133</v>
      </c>
      <c r="B444" s="62" t="s">
        <v>244</v>
      </c>
      <c r="C444" s="64" t="s">
        <v>241</v>
      </c>
      <c r="D444" s="7" t="s">
        <v>20</v>
      </c>
      <c r="E444" s="118">
        <v>1800</v>
      </c>
      <c r="F444" s="118">
        <v>1800</v>
      </c>
      <c r="G444" s="127">
        <f t="shared" si="21"/>
        <v>100</v>
      </c>
      <c r="H444" s="65">
        <v>100</v>
      </c>
      <c r="I444" s="4"/>
      <c r="J444" s="17" t="s">
        <v>291</v>
      </c>
      <c r="K444" s="4"/>
    </row>
    <row r="445" spans="1:11" s="102" customFormat="1" ht="17.25" customHeight="1">
      <c r="A445" s="113"/>
      <c r="B445" s="63" t="s">
        <v>17</v>
      </c>
      <c r="C445" s="122"/>
      <c r="D445" s="54"/>
      <c r="E445" s="134">
        <v>1800</v>
      </c>
      <c r="F445" s="134">
        <v>1800</v>
      </c>
      <c r="G445" s="132">
        <f t="shared" si="21"/>
        <v>100</v>
      </c>
      <c r="H445" s="117"/>
      <c r="I445" s="116"/>
      <c r="J445" s="116"/>
      <c r="K445" s="116"/>
    </row>
    <row r="446" spans="1:11" ht="85.5" customHeight="1">
      <c r="A446" s="30">
        <v>134</v>
      </c>
      <c r="B446" s="62" t="s">
        <v>245</v>
      </c>
      <c r="C446" s="64" t="s">
        <v>241</v>
      </c>
      <c r="D446" s="7" t="s">
        <v>20</v>
      </c>
      <c r="E446" s="118">
        <v>2200</v>
      </c>
      <c r="F446" s="118">
        <v>2199.17</v>
      </c>
      <c r="G446" s="127">
        <f t="shared" si="21"/>
        <v>99.962272727272733</v>
      </c>
      <c r="H446" s="65">
        <v>100</v>
      </c>
      <c r="I446" s="4"/>
      <c r="J446" s="17" t="s">
        <v>291</v>
      </c>
      <c r="K446" s="4"/>
    </row>
    <row r="447" spans="1:11" s="102" customFormat="1" ht="17.25" customHeight="1">
      <c r="A447" s="113"/>
      <c r="B447" s="63" t="s">
        <v>17</v>
      </c>
      <c r="C447" s="122"/>
      <c r="D447" s="54"/>
      <c r="E447" s="134">
        <v>2200</v>
      </c>
      <c r="F447" s="134">
        <v>2199.17</v>
      </c>
      <c r="G447" s="132">
        <f t="shared" si="21"/>
        <v>99.962272727272733</v>
      </c>
      <c r="H447" s="117"/>
      <c r="I447" s="116"/>
      <c r="J447" s="116"/>
      <c r="K447" s="116"/>
    </row>
    <row r="448" spans="1:11" ht="96.75" customHeight="1">
      <c r="A448" s="30">
        <v>135</v>
      </c>
      <c r="B448" s="62" t="s">
        <v>248</v>
      </c>
      <c r="C448" s="64" t="s">
        <v>54</v>
      </c>
      <c r="D448" s="7" t="s">
        <v>49</v>
      </c>
      <c r="E448" s="118">
        <v>3784</v>
      </c>
      <c r="F448" s="118">
        <v>3784</v>
      </c>
      <c r="G448" s="60">
        <f t="shared" si="21"/>
        <v>100</v>
      </c>
      <c r="H448" s="65">
        <v>100</v>
      </c>
      <c r="I448" s="4"/>
      <c r="J448" s="81" t="s">
        <v>192</v>
      </c>
      <c r="K448" s="4"/>
    </row>
    <row r="449" spans="1:11" s="102" customFormat="1" ht="17.25" customHeight="1">
      <c r="A449" s="113"/>
      <c r="B449" s="63" t="s">
        <v>17</v>
      </c>
      <c r="C449" s="122"/>
      <c r="D449" s="54"/>
      <c r="E449" s="134">
        <v>3784</v>
      </c>
      <c r="F449" s="134">
        <v>3784</v>
      </c>
      <c r="G449" s="131">
        <f t="shared" si="21"/>
        <v>100</v>
      </c>
      <c r="H449" s="117"/>
      <c r="I449" s="116"/>
      <c r="J449" s="116"/>
      <c r="K449" s="116"/>
    </row>
    <row r="450" spans="1:11" ht="113.25" customHeight="1">
      <c r="A450" s="30">
        <v>136</v>
      </c>
      <c r="B450" s="62" t="s">
        <v>249</v>
      </c>
      <c r="C450" s="64" t="s">
        <v>204</v>
      </c>
      <c r="D450" s="7" t="s">
        <v>20</v>
      </c>
      <c r="E450" s="118">
        <v>300</v>
      </c>
      <c r="F450" s="118">
        <v>300</v>
      </c>
      <c r="G450" s="127">
        <f t="shared" si="21"/>
        <v>100</v>
      </c>
      <c r="H450" s="65">
        <v>100</v>
      </c>
      <c r="I450" s="4"/>
      <c r="J450" s="17" t="s">
        <v>291</v>
      </c>
      <c r="K450" s="4"/>
    </row>
    <row r="451" spans="1:11" s="102" customFormat="1" ht="17.25" customHeight="1">
      <c r="A451" s="113"/>
      <c r="B451" s="63" t="s">
        <v>23</v>
      </c>
      <c r="C451" s="122"/>
      <c r="D451" s="54"/>
      <c r="E451" s="134">
        <v>300</v>
      </c>
      <c r="F451" s="134">
        <v>300</v>
      </c>
      <c r="G451" s="132">
        <f t="shared" si="21"/>
        <v>100</v>
      </c>
      <c r="H451" s="117"/>
      <c r="I451" s="116"/>
      <c r="J451" s="116"/>
      <c r="K451" s="116"/>
    </row>
    <row r="452" spans="1:11" ht="127.5" customHeight="1">
      <c r="A452" s="30">
        <v>137</v>
      </c>
      <c r="B452" s="62" t="s">
        <v>250</v>
      </c>
      <c r="C452" s="64" t="s">
        <v>204</v>
      </c>
      <c r="D452" s="7" t="s">
        <v>20</v>
      </c>
      <c r="E452" s="118">
        <v>200</v>
      </c>
      <c r="F452" s="118">
        <v>200</v>
      </c>
      <c r="G452" s="127">
        <f t="shared" si="21"/>
        <v>100</v>
      </c>
      <c r="H452" s="65">
        <v>100</v>
      </c>
      <c r="I452" s="4"/>
      <c r="J452" s="17" t="s">
        <v>291</v>
      </c>
      <c r="K452" s="4"/>
    </row>
    <row r="453" spans="1:11" s="102" customFormat="1" ht="17.25" customHeight="1">
      <c r="A453" s="113"/>
      <c r="B453" s="63" t="s">
        <v>23</v>
      </c>
      <c r="C453" s="122"/>
      <c r="D453" s="54"/>
      <c r="E453" s="134">
        <v>200</v>
      </c>
      <c r="F453" s="134">
        <v>200</v>
      </c>
      <c r="G453" s="132">
        <f t="shared" si="21"/>
        <v>100</v>
      </c>
      <c r="H453" s="117"/>
      <c r="I453" s="116"/>
      <c r="J453" s="116"/>
      <c r="K453" s="116"/>
    </row>
    <row r="454" spans="1:11" ht="99.75" customHeight="1">
      <c r="A454" s="30">
        <v>138</v>
      </c>
      <c r="B454" s="62" t="s">
        <v>251</v>
      </c>
      <c r="C454" s="64" t="s">
        <v>204</v>
      </c>
      <c r="D454" s="7" t="s">
        <v>20</v>
      </c>
      <c r="E454" s="118">
        <v>200</v>
      </c>
      <c r="F454" s="118">
        <v>200</v>
      </c>
      <c r="G454" s="127">
        <f t="shared" si="21"/>
        <v>100</v>
      </c>
      <c r="H454" s="65">
        <v>100</v>
      </c>
      <c r="I454" s="4"/>
      <c r="J454" s="17" t="s">
        <v>291</v>
      </c>
      <c r="K454" s="4"/>
    </row>
    <row r="455" spans="1:11" s="102" customFormat="1" ht="17.25" customHeight="1">
      <c r="A455" s="113"/>
      <c r="B455" s="63" t="s">
        <v>23</v>
      </c>
      <c r="C455" s="122"/>
      <c r="D455" s="54"/>
      <c r="E455" s="134">
        <v>200</v>
      </c>
      <c r="F455" s="134">
        <v>200</v>
      </c>
      <c r="G455" s="132">
        <f t="shared" si="21"/>
        <v>100</v>
      </c>
      <c r="H455" s="117"/>
      <c r="I455" s="116"/>
      <c r="J455" s="116"/>
      <c r="K455" s="116"/>
    </row>
    <row r="456" spans="1:11" ht="69.75" customHeight="1">
      <c r="A456" s="30">
        <v>139</v>
      </c>
      <c r="B456" s="62" t="s">
        <v>252</v>
      </c>
      <c r="C456" s="64" t="s">
        <v>204</v>
      </c>
      <c r="D456" s="7" t="s">
        <v>257</v>
      </c>
      <c r="E456" s="118">
        <v>500</v>
      </c>
      <c r="F456" s="118">
        <v>500</v>
      </c>
      <c r="G456" s="127">
        <f t="shared" si="21"/>
        <v>100</v>
      </c>
      <c r="H456" s="65">
        <v>100</v>
      </c>
      <c r="I456" s="4"/>
      <c r="J456" s="17" t="s">
        <v>292</v>
      </c>
      <c r="K456" s="4"/>
    </row>
    <row r="457" spans="1:11" s="102" customFormat="1" ht="17.25" customHeight="1">
      <c r="A457" s="113"/>
      <c r="B457" s="63" t="s">
        <v>23</v>
      </c>
      <c r="C457" s="122"/>
      <c r="D457" s="54"/>
      <c r="E457" s="119">
        <v>500</v>
      </c>
      <c r="F457" s="119">
        <v>500</v>
      </c>
      <c r="G457" s="132">
        <f t="shared" si="21"/>
        <v>100</v>
      </c>
      <c r="H457" s="123"/>
      <c r="I457" s="116"/>
      <c r="J457" s="116"/>
      <c r="K457" s="116"/>
    </row>
    <row r="458" spans="1:11" ht="66.75" customHeight="1">
      <c r="A458" s="30">
        <v>140</v>
      </c>
      <c r="B458" s="62" t="s">
        <v>253</v>
      </c>
      <c r="C458" s="64" t="s">
        <v>204</v>
      </c>
      <c r="D458" s="7" t="s">
        <v>257</v>
      </c>
      <c r="E458" s="118">
        <v>300</v>
      </c>
      <c r="F458" s="118">
        <v>300</v>
      </c>
      <c r="G458" s="127">
        <f t="shared" si="21"/>
        <v>100</v>
      </c>
      <c r="H458" s="65">
        <v>100</v>
      </c>
      <c r="I458" s="4"/>
      <c r="J458" s="17" t="s">
        <v>292</v>
      </c>
      <c r="K458" s="4"/>
    </row>
    <row r="459" spans="1:11" s="102" customFormat="1" ht="17.25" customHeight="1">
      <c r="A459" s="113"/>
      <c r="B459" s="63" t="s">
        <v>23</v>
      </c>
      <c r="C459" s="122"/>
      <c r="D459" s="54"/>
      <c r="E459" s="119">
        <v>300</v>
      </c>
      <c r="F459" s="119">
        <v>300</v>
      </c>
      <c r="G459" s="132">
        <f t="shared" si="21"/>
        <v>100</v>
      </c>
      <c r="H459" s="117"/>
      <c r="I459" s="116"/>
      <c r="J459" s="116"/>
      <c r="K459" s="116"/>
    </row>
    <row r="460" spans="1:11" ht="54.75" customHeight="1">
      <c r="A460" s="30">
        <v>141</v>
      </c>
      <c r="B460" s="62" t="s">
        <v>254</v>
      </c>
      <c r="C460" s="64" t="s">
        <v>204</v>
      </c>
      <c r="D460" s="7" t="s">
        <v>20</v>
      </c>
      <c r="E460" s="118">
        <v>2000</v>
      </c>
      <c r="F460" s="118">
        <v>2000</v>
      </c>
      <c r="G460" s="127">
        <f t="shared" si="21"/>
        <v>100</v>
      </c>
      <c r="H460" s="65">
        <v>100</v>
      </c>
      <c r="I460" s="4"/>
      <c r="J460" s="17" t="s">
        <v>291</v>
      </c>
      <c r="K460" s="4"/>
    </row>
    <row r="461" spans="1:11" s="102" customFormat="1" ht="17.25" customHeight="1">
      <c r="A461" s="113"/>
      <c r="B461" s="63" t="s">
        <v>23</v>
      </c>
      <c r="C461" s="122"/>
      <c r="D461" s="54"/>
      <c r="E461" s="119">
        <v>2000</v>
      </c>
      <c r="F461" s="119">
        <v>2000</v>
      </c>
      <c r="G461" s="132">
        <f t="shared" si="21"/>
        <v>100</v>
      </c>
      <c r="H461" s="117"/>
      <c r="I461" s="116"/>
      <c r="J461" s="116"/>
      <c r="K461" s="116"/>
    </row>
    <row r="462" spans="1:11" ht="63" customHeight="1">
      <c r="A462" s="30">
        <v>142</v>
      </c>
      <c r="B462" s="62" t="s">
        <v>255</v>
      </c>
      <c r="C462" s="64" t="s">
        <v>204</v>
      </c>
      <c r="D462" s="7" t="s">
        <v>20</v>
      </c>
      <c r="E462" s="118">
        <v>1200</v>
      </c>
      <c r="F462" s="118">
        <v>1200</v>
      </c>
      <c r="G462" s="127">
        <f t="shared" si="21"/>
        <v>100</v>
      </c>
      <c r="H462" s="65">
        <v>100</v>
      </c>
      <c r="I462" s="4"/>
      <c r="J462" s="17" t="s">
        <v>291</v>
      </c>
      <c r="K462" s="4"/>
    </row>
    <row r="463" spans="1:11" s="102" customFormat="1" ht="17.25" customHeight="1">
      <c r="A463" s="113"/>
      <c r="B463" s="63" t="s">
        <v>23</v>
      </c>
      <c r="C463" s="122"/>
      <c r="D463" s="54"/>
      <c r="E463" s="134">
        <v>1200</v>
      </c>
      <c r="F463" s="134">
        <v>1200</v>
      </c>
      <c r="G463" s="132">
        <f t="shared" si="21"/>
        <v>100</v>
      </c>
      <c r="H463" s="117"/>
      <c r="I463" s="116"/>
      <c r="J463" s="116"/>
      <c r="K463" s="116"/>
    </row>
    <row r="464" spans="1:11" ht="68.25" customHeight="1">
      <c r="A464" s="227">
        <v>143</v>
      </c>
      <c r="B464" s="191" t="s">
        <v>256</v>
      </c>
      <c r="C464" s="213" t="s">
        <v>204</v>
      </c>
      <c r="D464" s="214" t="s">
        <v>20</v>
      </c>
      <c r="E464" s="130">
        <v>500</v>
      </c>
      <c r="F464" s="130">
        <v>2000</v>
      </c>
      <c r="G464" s="215">
        <f t="shared" si="21"/>
        <v>400</v>
      </c>
      <c r="H464" s="216">
        <v>100</v>
      </c>
      <c r="I464" s="217"/>
      <c r="J464" s="218" t="s">
        <v>291</v>
      </c>
      <c r="K464" s="4"/>
    </row>
    <row r="465" spans="1:11" s="102" customFormat="1" ht="17.25" customHeight="1">
      <c r="A465" s="203"/>
      <c r="B465" s="219" t="s">
        <v>23</v>
      </c>
      <c r="C465" s="220"/>
      <c r="D465" s="221"/>
      <c r="E465" s="222">
        <v>500</v>
      </c>
      <c r="F465" s="223">
        <v>2000</v>
      </c>
      <c r="G465" s="224">
        <f t="shared" si="21"/>
        <v>400</v>
      </c>
      <c r="H465" s="225"/>
      <c r="I465" s="226"/>
      <c r="J465" s="226"/>
      <c r="K465" s="116"/>
    </row>
    <row r="466" spans="1:11" ht="99" customHeight="1">
      <c r="A466" s="30">
        <v>144</v>
      </c>
      <c r="B466" s="62" t="s">
        <v>336</v>
      </c>
      <c r="C466" s="64" t="s">
        <v>211</v>
      </c>
      <c r="D466" s="7" t="s">
        <v>20</v>
      </c>
      <c r="E466" s="118">
        <v>500</v>
      </c>
      <c r="F466" s="118">
        <v>500</v>
      </c>
      <c r="G466" s="127">
        <f t="shared" ref="G466:G501" si="22">F466/E466*100</f>
        <v>100</v>
      </c>
      <c r="H466" s="65">
        <v>100</v>
      </c>
      <c r="I466" s="10"/>
      <c r="J466" s="17" t="s">
        <v>291</v>
      </c>
      <c r="K466" s="4"/>
    </row>
    <row r="467" spans="1:11" s="102" customFormat="1" ht="17.25" customHeight="1">
      <c r="A467" s="113"/>
      <c r="B467" s="63" t="s">
        <v>23</v>
      </c>
      <c r="C467" s="122"/>
      <c r="D467" s="54"/>
      <c r="E467" s="134">
        <v>500</v>
      </c>
      <c r="F467" s="134">
        <v>500</v>
      </c>
      <c r="G467" s="132">
        <f t="shared" si="22"/>
        <v>100</v>
      </c>
      <c r="H467" s="117"/>
      <c r="I467" s="55"/>
      <c r="J467" s="55"/>
      <c r="K467" s="116"/>
    </row>
    <row r="468" spans="1:11" ht="63.75" customHeight="1">
      <c r="A468" s="30">
        <v>145</v>
      </c>
      <c r="B468" s="62" t="s">
        <v>258</v>
      </c>
      <c r="C468" s="64" t="s">
        <v>211</v>
      </c>
      <c r="D468" s="7" t="s">
        <v>20</v>
      </c>
      <c r="E468" s="118">
        <v>500</v>
      </c>
      <c r="F468" s="118">
        <v>500</v>
      </c>
      <c r="G468" s="127">
        <f t="shared" si="22"/>
        <v>100</v>
      </c>
      <c r="H468" s="65">
        <v>100</v>
      </c>
      <c r="I468" s="10"/>
      <c r="J468" s="17" t="s">
        <v>291</v>
      </c>
      <c r="K468" s="4"/>
    </row>
    <row r="469" spans="1:11" s="102" customFormat="1" ht="17.25" customHeight="1">
      <c r="A469" s="113"/>
      <c r="B469" s="63" t="s">
        <v>23</v>
      </c>
      <c r="C469" s="122"/>
      <c r="D469" s="54"/>
      <c r="E469" s="134">
        <v>500</v>
      </c>
      <c r="F469" s="134">
        <v>500</v>
      </c>
      <c r="G469" s="132">
        <f t="shared" si="22"/>
        <v>100</v>
      </c>
      <c r="H469" s="117"/>
      <c r="I469" s="55"/>
      <c r="J469" s="55"/>
      <c r="K469" s="116"/>
    </row>
    <row r="470" spans="1:11" ht="129.75" customHeight="1">
      <c r="A470" s="30">
        <v>146</v>
      </c>
      <c r="B470" s="62" t="s">
        <v>259</v>
      </c>
      <c r="C470" s="64" t="s">
        <v>211</v>
      </c>
      <c r="D470" s="7" t="s">
        <v>20</v>
      </c>
      <c r="E470" s="118">
        <v>200</v>
      </c>
      <c r="F470" s="118">
        <v>0</v>
      </c>
      <c r="G470" s="127">
        <f t="shared" si="22"/>
        <v>0</v>
      </c>
      <c r="H470" s="65">
        <v>100</v>
      </c>
      <c r="I470" s="10"/>
      <c r="J470" s="17" t="s">
        <v>291</v>
      </c>
      <c r="K470" s="17" t="s">
        <v>383</v>
      </c>
    </row>
    <row r="471" spans="1:11" s="102" customFormat="1" ht="17.25" customHeight="1">
      <c r="A471" s="113"/>
      <c r="B471" s="63" t="s">
        <v>23</v>
      </c>
      <c r="C471" s="122"/>
      <c r="D471" s="54"/>
      <c r="E471" s="134">
        <v>200</v>
      </c>
      <c r="F471" s="134">
        <v>0</v>
      </c>
      <c r="G471" s="132">
        <f t="shared" si="22"/>
        <v>0</v>
      </c>
      <c r="H471" s="117"/>
      <c r="I471" s="55"/>
      <c r="J471" s="104"/>
      <c r="K471" s="116"/>
    </row>
    <row r="472" spans="1:11" ht="52.5" customHeight="1">
      <c r="A472" s="30">
        <v>147</v>
      </c>
      <c r="B472" s="62" t="s">
        <v>337</v>
      </c>
      <c r="C472" s="64" t="s">
        <v>211</v>
      </c>
      <c r="D472" s="7" t="s">
        <v>338</v>
      </c>
      <c r="E472" s="118">
        <v>45000</v>
      </c>
      <c r="F472" s="118">
        <f>F473+F474</f>
        <v>19085.560000000001</v>
      </c>
      <c r="G472" s="127">
        <f t="shared" si="22"/>
        <v>42.412355555555557</v>
      </c>
      <c r="H472" s="65">
        <v>100</v>
      </c>
      <c r="I472" s="64"/>
      <c r="J472" s="17" t="s">
        <v>267</v>
      </c>
      <c r="K472" s="62"/>
    </row>
    <row r="473" spans="1:11" s="102" customFormat="1" ht="17.25" customHeight="1">
      <c r="A473" s="113"/>
      <c r="B473" s="63" t="s">
        <v>23</v>
      </c>
      <c r="C473" s="122"/>
      <c r="D473" s="54"/>
      <c r="E473" s="134">
        <v>22500</v>
      </c>
      <c r="F473" s="134">
        <v>9154.27</v>
      </c>
      <c r="G473" s="132">
        <f t="shared" si="22"/>
        <v>40.685644444444449</v>
      </c>
      <c r="H473" s="117"/>
      <c r="I473" s="55"/>
      <c r="J473" s="55"/>
      <c r="K473" s="116"/>
    </row>
    <row r="474" spans="1:11" s="102" customFormat="1" ht="17.25" customHeight="1">
      <c r="A474" s="113"/>
      <c r="B474" s="63" t="s">
        <v>26</v>
      </c>
      <c r="C474" s="122"/>
      <c r="D474" s="54"/>
      <c r="E474" s="134">
        <v>22500</v>
      </c>
      <c r="F474" s="134">
        <v>9931.2900000000009</v>
      </c>
      <c r="G474" s="132">
        <f t="shared" si="22"/>
        <v>44.139066666666672</v>
      </c>
      <c r="H474" s="117"/>
      <c r="I474" s="55"/>
      <c r="J474" s="55"/>
      <c r="K474" s="116"/>
    </row>
    <row r="475" spans="1:11" ht="110.25" customHeight="1">
      <c r="A475" s="30">
        <v>148</v>
      </c>
      <c r="B475" s="62" t="s">
        <v>260</v>
      </c>
      <c r="C475" s="64" t="s">
        <v>211</v>
      </c>
      <c r="D475" s="7" t="s">
        <v>20</v>
      </c>
      <c r="E475" s="118">
        <v>300</v>
      </c>
      <c r="F475" s="118">
        <v>300</v>
      </c>
      <c r="G475" s="127">
        <f t="shared" si="22"/>
        <v>100</v>
      </c>
      <c r="H475" s="65">
        <v>100</v>
      </c>
      <c r="I475" s="10"/>
      <c r="J475" s="17" t="s">
        <v>291</v>
      </c>
      <c r="K475" s="4"/>
    </row>
    <row r="476" spans="1:11" s="102" customFormat="1" ht="17.25" customHeight="1">
      <c r="A476" s="113"/>
      <c r="B476" s="63" t="s">
        <v>23</v>
      </c>
      <c r="C476" s="122"/>
      <c r="D476" s="54"/>
      <c r="E476" s="134">
        <v>300</v>
      </c>
      <c r="F476" s="119">
        <v>300</v>
      </c>
      <c r="G476" s="132">
        <f t="shared" si="22"/>
        <v>100</v>
      </c>
      <c r="H476" s="117"/>
      <c r="I476" s="55"/>
      <c r="J476" s="55"/>
      <c r="K476" s="116"/>
    </row>
    <row r="477" spans="1:11" ht="66" customHeight="1">
      <c r="A477" s="30">
        <v>149</v>
      </c>
      <c r="B477" s="62" t="s">
        <v>261</v>
      </c>
      <c r="C477" s="64" t="s">
        <v>211</v>
      </c>
      <c r="D477" s="7" t="s">
        <v>20</v>
      </c>
      <c r="E477" s="118">
        <v>400</v>
      </c>
      <c r="F477" s="118">
        <v>400</v>
      </c>
      <c r="G477" s="127">
        <f t="shared" si="22"/>
        <v>100</v>
      </c>
      <c r="H477" s="65">
        <v>100</v>
      </c>
      <c r="I477" s="10"/>
      <c r="J477" s="17" t="s">
        <v>291</v>
      </c>
      <c r="K477" s="4"/>
    </row>
    <row r="478" spans="1:11" s="102" customFormat="1" ht="17.25" customHeight="1">
      <c r="A478" s="113"/>
      <c r="B478" s="63" t="s">
        <v>23</v>
      </c>
      <c r="C478" s="122"/>
      <c r="D478" s="54"/>
      <c r="E478" s="134">
        <v>400</v>
      </c>
      <c r="F478" s="119">
        <v>400</v>
      </c>
      <c r="G478" s="132">
        <f t="shared" si="22"/>
        <v>100</v>
      </c>
      <c r="H478" s="117"/>
      <c r="I478" s="55"/>
      <c r="J478" s="55"/>
      <c r="K478" s="116"/>
    </row>
    <row r="479" spans="1:11" ht="84" customHeight="1">
      <c r="A479" s="30">
        <v>150</v>
      </c>
      <c r="B479" s="62" t="s">
        <v>262</v>
      </c>
      <c r="C479" s="64" t="s">
        <v>211</v>
      </c>
      <c r="D479" s="7" t="s">
        <v>20</v>
      </c>
      <c r="E479" s="118">
        <v>300</v>
      </c>
      <c r="F479" s="118">
        <v>300</v>
      </c>
      <c r="G479" s="127">
        <f t="shared" si="22"/>
        <v>100</v>
      </c>
      <c r="H479" s="65">
        <v>100</v>
      </c>
      <c r="I479" s="10"/>
      <c r="J479" s="17" t="s">
        <v>291</v>
      </c>
      <c r="K479" s="4"/>
    </row>
    <row r="480" spans="1:11" s="102" customFormat="1" ht="17.25" customHeight="1">
      <c r="A480" s="113"/>
      <c r="B480" s="63" t="s">
        <v>23</v>
      </c>
      <c r="C480" s="122"/>
      <c r="D480" s="54"/>
      <c r="E480" s="134">
        <v>300</v>
      </c>
      <c r="F480" s="134">
        <v>300</v>
      </c>
      <c r="G480" s="132">
        <f t="shared" si="22"/>
        <v>100</v>
      </c>
      <c r="H480" s="117"/>
      <c r="I480" s="55"/>
      <c r="J480" s="55"/>
      <c r="K480" s="116"/>
    </row>
    <row r="481" spans="1:11" ht="61.5" customHeight="1">
      <c r="A481" s="30">
        <v>151</v>
      </c>
      <c r="B481" s="62" t="s">
        <v>263</v>
      </c>
      <c r="C481" s="64" t="s">
        <v>211</v>
      </c>
      <c r="D481" s="7" t="s">
        <v>20</v>
      </c>
      <c r="E481" s="118">
        <v>20000</v>
      </c>
      <c r="F481" s="118">
        <f>F482+F483</f>
        <v>47508.6</v>
      </c>
      <c r="G481" s="127">
        <f t="shared" si="22"/>
        <v>237.54299999999998</v>
      </c>
      <c r="H481" s="65">
        <v>100</v>
      </c>
      <c r="I481" s="10"/>
      <c r="J481" s="17" t="s">
        <v>291</v>
      </c>
      <c r="K481" s="4"/>
    </row>
    <row r="482" spans="1:11" s="102" customFormat="1" ht="17.25" customHeight="1">
      <c r="A482" s="113"/>
      <c r="B482" s="63" t="s">
        <v>26</v>
      </c>
      <c r="C482" s="122"/>
      <c r="D482" s="54"/>
      <c r="E482" s="134">
        <v>10000</v>
      </c>
      <c r="F482" s="134">
        <v>10000</v>
      </c>
      <c r="G482" s="132">
        <f t="shared" si="22"/>
        <v>100</v>
      </c>
      <c r="H482" s="117"/>
      <c r="I482" s="55"/>
      <c r="J482" s="55"/>
      <c r="K482" s="116"/>
    </row>
    <row r="483" spans="1:11" s="102" customFormat="1" ht="15.75" customHeight="1">
      <c r="A483" s="113"/>
      <c r="B483" s="63" t="s">
        <v>23</v>
      </c>
      <c r="C483" s="122"/>
      <c r="D483" s="54"/>
      <c r="E483" s="134">
        <v>10000</v>
      </c>
      <c r="F483" s="134">
        <v>37508.6</v>
      </c>
      <c r="G483" s="132">
        <f t="shared" si="22"/>
        <v>375.08600000000001</v>
      </c>
      <c r="H483" s="117"/>
      <c r="I483" s="55"/>
      <c r="J483" s="55"/>
      <c r="K483" s="116"/>
    </row>
    <row r="484" spans="1:11" ht="15.75" customHeight="1">
      <c r="A484" s="30"/>
      <c r="B484" s="10" t="s">
        <v>161</v>
      </c>
      <c r="C484" s="69"/>
      <c r="D484" s="69"/>
      <c r="E484" s="80"/>
      <c r="F484" s="80"/>
      <c r="G484" s="133"/>
      <c r="H484" s="65"/>
      <c r="I484" s="10"/>
      <c r="J484" s="10"/>
      <c r="K484" s="4"/>
    </row>
    <row r="485" spans="1:11" ht="17.25" customHeight="1">
      <c r="A485" s="30"/>
      <c r="B485" s="62" t="s">
        <v>264</v>
      </c>
      <c r="C485" s="69"/>
      <c r="D485" s="69"/>
      <c r="E485" s="80">
        <f>E486+E487</f>
        <v>20000</v>
      </c>
      <c r="F485" s="80">
        <f>F486+F487</f>
        <v>47508.6</v>
      </c>
      <c r="G485" s="133">
        <f t="shared" si="22"/>
        <v>237.54299999999998</v>
      </c>
      <c r="H485" s="65"/>
      <c r="I485" s="10"/>
      <c r="J485" s="10"/>
      <c r="K485" s="4"/>
    </row>
    <row r="486" spans="1:11" s="102" customFormat="1" ht="17.25" customHeight="1">
      <c r="A486" s="113"/>
      <c r="B486" s="63" t="s">
        <v>26</v>
      </c>
      <c r="C486" s="137"/>
      <c r="D486" s="137"/>
      <c r="E486" s="134">
        <v>10000</v>
      </c>
      <c r="F486" s="134">
        <v>10000</v>
      </c>
      <c r="G486" s="132">
        <f t="shared" si="22"/>
        <v>100</v>
      </c>
      <c r="H486" s="117"/>
      <c r="I486" s="55"/>
      <c r="J486" s="55"/>
      <c r="K486" s="116"/>
    </row>
    <row r="487" spans="1:11" s="102" customFormat="1" ht="17.25" customHeight="1">
      <c r="A487" s="113"/>
      <c r="B487" s="63" t="s">
        <v>23</v>
      </c>
      <c r="C487" s="137"/>
      <c r="D487" s="137"/>
      <c r="E487" s="134">
        <v>10000</v>
      </c>
      <c r="F487" s="134">
        <v>37508.6</v>
      </c>
      <c r="G487" s="132">
        <f t="shared" si="22"/>
        <v>375.08600000000001</v>
      </c>
      <c r="H487" s="117"/>
      <c r="I487" s="55"/>
      <c r="J487" s="55"/>
      <c r="K487" s="116"/>
    </row>
    <row r="488" spans="1:11" ht="54.75" customHeight="1">
      <c r="A488" s="30">
        <v>152</v>
      </c>
      <c r="B488" s="62" t="s">
        <v>265</v>
      </c>
      <c r="C488" s="64" t="s">
        <v>211</v>
      </c>
      <c r="D488" s="7" t="s">
        <v>20</v>
      </c>
      <c r="E488" s="118">
        <v>3000</v>
      </c>
      <c r="F488" s="118">
        <v>3000</v>
      </c>
      <c r="G488" s="127">
        <f t="shared" si="22"/>
        <v>100</v>
      </c>
      <c r="H488" s="65">
        <v>100</v>
      </c>
      <c r="I488" s="10"/>
      <c r="J488" s="17" t="s">
        <v>291</v>
      </c>
      <c r="K488" s="4"/>
    </row>
    <row r="489" spans="1:11" s="102" customFormat="1" ht="17.25" customHeight="1">
      <c r="A489" s="113"/>
      <c r="B489" s="63" t="s">
        <v>23</v>
      </c>
      <c r="C489" s="137"/>
      <c r="D489" s="137"/>
      <c r="E489" s="134">
        <v>3000</v>
      </c>
      <c r="F489" s="134">
        <v>3000</v>
      </c>
      <c r="G489" s="132">
        <f t="shared" si="22"/>
        <v>100</v>
      </c>
      <c r="H489" s="117"/>
      <c r="I489" s="55"/>
      <c r="J489" s="55"/>
      <c r="K489" s="116"/>
    </row>
    <row r="490" spans="1:11" ht="81.75" customHeight="1">
      <c r="A490" s="30">
        <v>153</v>
      </c>
      <c r="B490" s="62" t="s">
        <v>266</v>
      </c>
      <c r="C490" s="64" t="s">
        <v>211</v>
      </c>
      <c r="D490" s="7" t="s">
        <v>20</v>
      </c>
      <c r="E490" s="118">
        <v>700</v>
      </c>
      <c r="F490" s="118">
        <v>700</v>
      </c>
      <c r="G490" s="127">
        <f t="shared" si="22"/>
        <v>100</v>
      </c>
      <c r="H490" s="65">
        <v>100</v>
      </c>
      <c r="I490" s="10"/>
      <c r="J490" s="17" t="s">
        <v>291</v>
      </c>
      <c r="K490" s="4"/>
    </row>
    <row r="491" spans="1:11" s="102" customFormat="1" ht="17.25" customHeight="1">
      <c r="A491" s="113"/>
      <c r="B491" s="63" t="s">
        <v>23</v>
      </c>
      <c r="C491" s="137"/>
      <c r="D491" s="137"/>
      <c r="E491" s="134">
        <v>700</v>
      </c>
      <c r="F491" s="134">
        <v>700</v>
      </c>
      <c r="G491" s="132">
        <f t="shared" si="22"/>
        <v>100</v>
      </c>
      <c r="H491" s="117"/>
      <c r="I491" s="55"/>
      <c r="J491" s="55"/>
      <c r="K491" s="116"/>
    </row>
    <row r="492" spans="1:11" ht="84" customHeight="1">
      <c r="A492" s="30">
        <v>154</v>
      </c>
      <c r="B492" s="62" t="s">
        <v>268</v>
      </c>
      <c r="C492" s="64" t="s">
        <v>215</v>
      </c>
      <c r="D492" s="7" t="s">
        <v>20</v>
      </c>
      <c r="E492" s="118">
        <v>300</v>
      </c>
      <c r="F492" s="118">
        <v>278.3</v>
      </c>
      <c r="G492" s="127">
        <f t="shared" si="22"/>
        <v>92.76666666666668</v>
      </c>
      <c r="H492" s="65">
        <v>100</v>
      </c>
      <c r="I492" s="4"/>
      <c r="J492" s="17" t="s">
        <v>291</v>
      </c>
      <c r="K492" s="4"/>
    </row>
    <row r="493" spans="1:11" s="102" customFormat="1" ht="17.25" customHeight="1">
      <c r="A493" s="113"/>
      <c r="B493" s="63" t="s">
        <v>26</v>
      </c>
      <c r="C493" s="137"/>
      <c r="D493" s="137"/>
      <c r="E493" s="134">
        <v>300</v>
      </c>
      <c r="F493" s="134">
        <v>278.3</v>
      </c>
      <c r="G493" s="132">
        <f t="shared" si="22"/>
        <v>92.76666666666668</v>
      </c>
      <c r="H493" s="117"/>
      <c r="I493" s="116"/>
      <c r="J493" s="116"/>
      <c r="K493" s="116"/>
    </row>
    <row r="494" spans="1:11" ht="84" customHeight="1">
      <c r="A494" s="30">
        <v>155</v>
      </c>
      <c r="B494" s="62" t="s">
        <v>269</v>
      </c>
      <c r="C494" s="64" t="s">
        <v>215</v>
      </c>
      <c r="D494" s="7" t="s">
        <v>20</v>
      </c>
      <c r="E494" s="118">
        <v>600</v>
      </c>
      <c r="F494" s="118">
        <v>595.05999999999995</v>
      </c>
      <c r="G494" s="127">
        <f t="shared" si="22"/>
        <v>99.176666666666662</v>
      </c>
      <c r="H494" s="65">
        <v>100</v>
      </c>
      <c r="I494" s="4"/>
      <c r="J494" s="17" t="s">
        <v>291</v>
      </c>
      <c r="K494" s="4"/>
    </row>
    <row r="495" spans="1:11" s="102" customFormat="1" ht="17.25" customHeight="1">
      <c r="A495" s="113"/>
      <c r="B495" s="63" t="s">
        <v>26</v>
      </c>
      <c r="C495" s="137"/>
      <c r="D495" s="137"/>
      <c r="E495" s="134">
        <v>600</v>
      </c>
      <c r="F495" s="134">
        <v>595.05999999999995</v>
      </c>
      <c r="G495" s="132">
        <f t="shared" si="22"/>
        <v>99.176666666666662</v>
      </c>
      <c r="H495" s="117"/>
      <c r="I495" s="116"/>
      <c r="J495" s="116"/>
      <c r="K495" s="116"/>
    </row>
    <row r="496" spans="1:11" ht="66" customHeight="1">
      <c r="A496" s="30">
        <v>156</v>
      </c>
      <c r="B496" s="62" t="s">
        <v>270</v>
      </c>
      <c r="C496" s="64" t="s">
        <v>215</v>
      </c>
      <c r="D496" s="7" t="s">
        <v>20</v>
      </c>
      <c r="E496" s="118">
        <v>2100</v>
      </c>
      <c r="F496" s="118">
        <v>2099.6799999999998</v>
      </c>
      <c r="G496" s="127">
        <f t="shared" si="22"/>
        <v>99.984761904761896</v>
      </c>
      <c r="H496" s="65">
        <v>100</v>
      </c>
      <c r="I496" s="4"/>
      <c r="J496" s="17" t="s">
        <v>291</v>
      </c>
      <c r="K496" s="4"/>
    </row>
    <row r="497" spans="1:11" s="102" customFormat="1" ht="17.25" customHeight="1">
      <c r="A497" s="113"/>
      <c r="B497" s="63" t="s">
        <v>26</v>
      </c>
      <c r="C497" s="137"/>
      <c r="D497" s="137"/>
      <c r="E497" s="134">
        <v>2100</v>
      </c>
      <c r="F497" s="134">
        <v>2099.6799999999998</v>
      </c>
      <c r="G497" s="132">
        <f t="shared" si="22"/>
        <v>99.984761904761896</v>
      </c>
      <c r="H497" s="117"/>
      <c r="I497" s="116"/>
      <c r="J497" s="116"/>
      <c r="K497" s="116"/>
    </row>
    <row r="498" spans="1:11" ht="65.25" customHeight="1">
      <c r="A498" s="30">
        <v>157</v>
      </c>
      <c r="B498" s="62" t="s">
        <v>271</v>
      </c>
      <c r="C498" s="64" t="s">
        <v>215</v>
      </c>
      <c r="D498" s="7" t="s">
        <v>20</v>
      </c>
      <c r="E498" s="118">
        <v>700</v>
      </c>
      <c r="F498" s="118">
        <v>682.38</v>
      </c>
      <c r="G498" s="127">
        <f t="shared" si="22"/>
        <v>97.482857142857142</v>
      </c>
      <c r="H498" s="65">
        <v>100</v>
      </c>
      <c r="I498" s="4"/>
      <c r="J498" s="17" t="s">
        <v>291</v>
      </c>
      <c r="K498" s="4"/>
    </row>
    <row r="499" spans="1:11" s="102" customFormat="1" ht="17.25" customHeight="1">
      <c r="A499" s="113"/>
      <c r="B499" s="63" t="s">
        <v>26</v>
      </c>
      <c r="C499" s="137"/>
      <c r="D499" s="137"/>
      <c r="E499" s="134">
        <v>700</v>
      </c>
      <c r="F499" s="134">
        <v>682.38</v>
      </c>
      <c r="G499" s="132">
        <f t="shared" si="22"/>
        <v>97.482857142857142</v>
      </c>
      <c r="H499" s="117"/>
      <c r="I499" s="116"/>
      <c r="J499" s="116"/>
      <c r="K499" s="116"/>
    </row>
    <row r="500" spans="1:11" ht="69" customHeight="1">
      <c r="A500" s="30">
        <v>158</v>
      </c>
      <c r="B500" s="62" t="s">
        <v>272</v>
      </c>
      <c r="C500" s="64" t="s">
        <v>217</v>
      </c>
      <c r="D500" s="7" t="s">
        <v>20</v>
      </c>
      <c r="E500" s="118">
        <v>30000</v>
      </c>
      <c r="F500" s="118">
        <v>29999.99</v>
      </c>
      <c r="G500" s="127">
        <f t="shared" si="22"/>
        <v>99.99996666666668</v>
      </c>
      <c r="H500" s="65">
        <v>100</v>
      </c>
      <c r="I500" s="4"/>
      <c r="J500" s="17" t="s">
        <v>291</v>
      </c>
      <c r="K500" s="17"/>
    </row>
    <row r="501" spans="1:11" s="102" customFormat="1" ht="17.25" customHeight="1">
      <c r="A501" s="113"/>
      <c r="B501" s="63" t="s">
        <v>26</v>
      </c>
      <c r="C501" s="122"/>
      <c r="D501" s="54"/>
      <c r="E501" s="134">
        <v>30000</v>
      </c>
      <c r="F501" s="134">
        <v>29999.99</v>
      </c>
      <c r="G501" s="132">
        <f t="shared" si="22"/>
        <v>99.99996666666668</v>
      </c>
      <c r="H501" s="123"/>
      <c r="I501" s="116"/>
      <c r="J501" s="116"/>
      <c r="K501" s="116"/>
    </row>
    <row r="502" spans="1:11" ht="17.25" customHeight="1">
      <c r="A502" s="30"/>
      <c r="B502" s="22" t="s">
        <v>58</v>
      </c>
      <c r="C502" s="64"/>
      <c r="D502" s="7"/>
      <c r="E502" s="138">
        <f>E503+E504+E505</f>
        <v>292105</v>
      </c>
      <c r="F502" s="138">
        <f>F503+F504+F505</f>
        <v>275857.29000000004</v>
      </c>
      <c r="G502" s="139">
        <f t="shared" ref="G502:G507" si="23">F502/E502*100</f>
        <v>94.437715889834152</v>
      </c>
      <c r="H502" s="65"/>
      <c r="I502" s="4"/>
      <c r="J502" s="4"/>
      <c r="K502" s="4"/>
    </row>
    <row r="503" spans="1:11" s="102" customFormat="1" ht="17.25" customHeight="1">
      <c r="A503" s="113"/>
      <c r="B503" s="18" t="s">
        <v>17</v>
      </c>
      <c r="C503" s="122"/>
      <c r="D503" s="54"/>
      <c r="E503" s="134">
        <f>E361+E366+E382+E436+E444+E446+E448</f>
        <v>27605</v>
      </c>
      <c r="F503" s="134">
        <f>F361+F366+F382+F436+F444+F446+F448</f>
        <v>27598.269999999997</v>
      </c>
      <c r="G503" s="132">
        <f t="shared" si="23"/>
        <v>99.975620358630664</v>
      </c>
      <c r="H503" s="117"/>
      <c r="I503" s="116"/>
      <c r="J503" s="116"/>
      <c r="K503" s="116"/>
    </row>
    <row r="504" spans="1:11" s="102" customFormat="1" ht="17.25" customHeight="1">
      <c r="A504" s="113"/>
      <c r="B504" s="63" t="s">
        <v>26</v>
      </c>
      <c r="C504" s="122"/>
      <c r="D504" s="54"/>
      <c r="E504" s="134">
        <f>E434+E474+E482+E493+E495+E497+E499+E501</f>
        <v>68200</v>
      </c>
      <c r="F504" s="134">
        <f>F416+F424+F434+F474+F482+F493+F495+F497+F499+F501</f>
        <v>57986.700000000004</v>
      </c>
      <c r="G504" s="132">
        <f t="shared" si="23"/>
        <v>85.024486803519068</v>
      </c>
      <c r="H504" s="117"/>
      <c r="I504" s="116"/>
      <c r="J504" s="116"/>
      <c r="K504" s="116"/>
    </row>
    <row r="505" spans="1:11" s="102" customFormat="1" ht="18.75" customHeight="1">
      <c r="A505" s="113"/>
      <c r="B505" s="63" t="s">
        <v>23</v>
      </c>
      <c r="C505" s="122"/>
      <c r="D505" s="54"/>
      <c r="E505" s="134">
        <f>E333+E339+E345+E351+E356+E372+E378+E387+E393+E395+E400+E405+E410+E412+E419+E423+E426+E431+E439+E441+E443+E451+E453+E455+E457+E459+E461+E463+E465+E467+E469+E471+E473+E476+E478+E480+E483+E489+E491+E421</f>
        <v>196300</v>
      </c>
      <c r="F505" s="134">
        <f>F333+F339+F345+F351+F356+F372+F378+F387+F393+F395+F400+F405+F410+F412+F419+F423+F426+F431+F439+F441+F443+F451+F453+F455+F457+F459+F461+F463+F465+F467+F469+F471+F473+F476+F478+F480+F483+F489+F491+F421</f>
        <v>190272.32</v>
      </c>
      <c r="G505" s="132">
        <f t="shared" si="23"/>
        <v>96.929353031074896</v>
      </c>
      <c r="H505" s="117"/>
      <c r="I505" s="116"/>
      <c r="J505" s="116"/>
      <c r="K505" s="116"/>
    </row>
    <row r="506" spans="1:11" ht="17.25" customHeight="1">
      <c r="A506" s="30"/>
      <c r="B506" s="32" t="s">
        <v>77</v>
      </c>
      <c r="C506" s="64"/>
      <c r="D506" s="7"/>
      <c r="E506" s="138">
        <f>E507+E508+E509+E510</f>
        <v>4627212</v>
      </c>
      <c r="F506" s="138">
        <f>F507+F508+F509+F510</f>
        <v>4728304.2</v>
      </c>
      <c r="G506" s="139">
        <f t="shared" si="23"/>
        <v>102.18473240473962</v>
      </c>
      <c r="H506" s="65"/>
      <c r="I506" s="4"/>
      <c r="J506" s="4"/>
      <c r="K506" s="4"/>
    </row>
    <row r="507" spans="1:11" s="102" customFormat="1" ht="17.25" customHeight="1">
      <c r="A507" s="113"/>
      <c r="B507" s="9" t="s">
        <v>17</v>
      </c>
      <c r="C507" s="122"/>
      <c r="D507" s="54"/>
      <c r="E507" s="134">
        <f>E328+E503</f>
        <v>3842712</v>
      </c>
      <c r="F507" s="134">
        <f>F328+F503</f>
        <v>3957788.38</v>
      </c>
      <c r="G507" s="132">
        <f t="shared" si="23"/>
        <v>102.99466574648322</v>
      </c>
      <c r="H507" s="117"/>
      <c r="I507" s="116"/>
      <c r="J507" s="116"/>
      <c r="K507" s="116"/>
    </row>
    <row r="508" spans="1:11" s="102" customFormat="1" ht="17.25" customHeight="1">
      <c r="A508" s="113"/>
      <c r="B508" s="40" t="s">
        <v>26</v>
      </c>
      <c r="C508" s="122"/>
      <c r="D508" s="54"/>
      <c r="E508" s="134">
        <f>E329+E504</f>
        <v>568200</v>
      </c>
      <c r="F508" s="134">
        <f>F329+F504</f>
        <v>526559.80000000005</v>
      </c>
      <c r="G508" s="132">
        <f>F508/E508*100</f>
        <v>92.671559310102083</v>
      </c>
      <c r="H508" s="117"/>
      <c r="I508" s="116"/>
      <c r="J508" s="116"/>
      <c r="K508" s="116"/>
    </row>
    <row r="509" spans="1:11" s="102" customFormat="1" ht="20.25" customHeight="1">
      <c r="A509" s="113"/>
      <c r="B509" s="9" t="s">
        <v>57</v>
      </c>
      <c r="C509" s="122"/>
      <c r="D509" s="54"/>
      <c r="E509" s="134">
        <f>E505</f>
        <v>196300</v>
      </c>
      <c r="F509" s="134">
        <f>F505</f>
        <v>190272.32</v>
      </c>
      <c r="G509" s="132">
        <f>F509/E509*100</f>
        <v>96.929353031074896</v>
      </c>
      <c r="H509" s="117"/>
      <c r="I509" s="116"/>
      <c r="J509" s="116"/>
      <c r="K509" s="116"/>
    </row>
    <row r="510" spans="1:11" s="102" customFormat="1" ht="33" customHeight="1">
      <c r="A510" s="113"/>
      <c r="B510" s="40" t="s">
        <v>145</v>
      </c>
      <c r="C510" s="110"/>
      <c r="D510" s="110"/>
      <c r="E510" s="119">
        <f>E330</f>
        <v>20000</v>
      </c>
      <c r="F510" s="119">
        <f>F330</f>
        <v>53683.7</v>
      </c>
      <c r="G510" s="126">
        <f>F510/E510*100</f>
        <v>268.41849999999999</v>
      </c>
      <c r="H510" s="117"/>
      <c r="I510" s="116"/>
      <c r="J510" s="116"/>
      <c r="K510" s="116"/>
    </row>
    <row r="511" spans="1:11" ht="17.25" customHeight="1">
      <c r="A511" s="30"/>
      <c r="B511" s="62"/>
      <c r="C511" s="16"/>
      <c r="D511" s="16"/>
      <c r="E511" s="60"/>
      <c r="F511" s="60"/>
      <c r="G511" s="60"/>
      <c r="H511" s="65"/>
      <c r="I511" s="4"/>
      <c r="J511" s="4"/>
      <c r="K511" s="4"/>
    </row>
    <row r="512" spans="1:11" ht="17.25" customHeight="1">
      <c r="A512" s="205" t="s">
        <v>349</v>
      </c>
      <c r="B512" s="205"/>
      <c r="C512" s="205"/>
      <c r="D512" s="205"/>
      <c r="E512" s="205"/>
      <c r="F512" s="205"/>
      <c r="G512" s="205"/>
      <c r="H512" s="205"/>
      <c r="I512" s="205"/>
      <c r="J512" s="205"/>
      <c r="K512" s="205"/>
    </row>
    <row r="513" spans="1:11" ht="17.25" customHeight="1">
      <c r="A513" s="204" t="s">
        <v>80</v>
      </c>
      <c r="B513" s="204"/>
      <c r="C513" s="204"/>
      <c r="D513" s="204"/>
      <c r="E513" s="204"/>
      <c r="F513" s="204"/>
      <c r="G513" s="204"/>
      <c r="H513" s="204"/>
      <c r="I513" s="204"/>
      <c r="J513" s="204"/>
      <c r="K513" s="204"/>
    </row>
    <row r="514" spans="1:11" s="57" customFormat="1" ht="79.5" customHeight="1">
      <c r="A514" s="30">
        <v>159</v>
      </c>
      <c r="B514" s="35" t="s">
        <v>81</v>
      </c>
      <c r="C514" s="31" t="s">
        <v>18</v>
      </c>
      <c r="D514" s="7" t="s">
        <v>20</v>
      </c>
      <c r="E514" s="147">
        <v>26073</v>
      </c>
      <c r="F514" s="147">
        <v>26072</v>
      </c>
      <c r="G514" s="144">
        <f t="shared" ref="G514:G519" si="24">F514/E514*100</f>
        <v>99.996164614735548</v>
      </c>
      <c r="H514" s="86">
        <v>100</v>
      </c>
      <c r="I514" s="34"/>
      <c r="J514" s="17" t="s">
        <v>78</v>
      </c>
      <c r="K514" s="31"/>
    </row>
    <row r="515" spans="1:11" s="143" customFormat="1" ht="18.75" customHeight="1">
      <c r="A515" s="113"/>
      <c r="B515" s="18" t="s">
        <v>17</v>
      </c>
      <c r="C515" s="103"/>
      <c r="D515" s="103"/>
      <c r="E515" s="148">
        <v>26073</v>
      </c>
      <c r="F515" s="148">
        <v>26072</v>
      </c>
      <c r="G515" s="145">
        <f t="shared" si="24"/>
        <v>99.996164614735548</v>
      </c>
      <c r="H515" s="141"/>
      <c r="I515" s="142"/>
      <c r="J515" s="104"/>
      <c r="K515" s="103"/>
    </row>
    <row r="516" spans="1:11" s="57" customFormat="1" ht="84" customHeight="1">
      <c r="A516" s="30">
        <v>160</v>
      </c>
      <c r="B516" s="35" t="s">
        <v>82</v>
      </c>
      <c r="C516" s="31" t="s">
        <v>18</v>
      </c>
      <c r="D516" s="7" t="s">
        <v>20</v>
      </c>
      <c r="E516" s="147">
        <v>26300</v>
      </c>
      <c r="F516" s="147">
        <v>26259</v>
      </c>
      <c r="G516" s="144">
        <f t="shared" si="24"/>
        <v>99.844106463878319</v>
      </c>
      <c r="H516" s="86">
        <v>100</v>
      </c>
      <c r="I516" s="34"/>
      <c r="J516" s="17" t="s">
        <v>78</v>
      </c>
      <c r="K516" s="31"/>
    </row>
    <row r="517" spans="1:11" s="143" customFormat="1" ht="17.25" customHeight="1">
      <c r="A517" s="113"/>
      <c r="B517" s="18" t="s">
        <v>17</v>
      </c>
      <c r="C517" s="103"/>
      <c r="D517" s="103"/>
      <c r="E517" s="148">
        <v>26300</v>
      </c>
      <c r="F517" s="148">
        <v>26259</v>
      </c>
      <c r="G517" s="145">
        <f t="shared" si="24"/>
        <v>99.844106463878319</v>
      </c>
      <c r="H517" s="141"/>
      <c r="I517" s="142"/>
      <c r="J517" s="104"/>
      <c r="K517" s="121"/>
    </row>
    <row r="518" spans="1:11" s="143" customFormat="1" ht="46.5" customHeight="1">
      <c r="A518" s="30">
        <v>161</v>
      </c>
      <c r="B518" s="15" t="s">
        <v>339</v>
      </c>
      <c r="C518" s="31" t="s">
        <v>18</v>
      </c>
      <c r="D518" s="103"/>
      <c r="E518" s="147">
        <v>135898</v>
      </c>
      <c r="F518" s="147">
        <v>132994.35999999999</v>
      </c>
      <c r="G518" s="144">
        <f t="shared" si="24"/>
        <v>97.86336811432102</v>
      </c>
      <c r="H518" s="86">
        <v>100</v>
      </c>
      <c r="I518" s="142"/>
      <c r="J518" s="17" t="s">
        <v>340</v>
      </c>
      <c r="K518" s="121"/>
    </row>
    <row r="519" spans="1:11" s="143" customFormat="1" ht="21.75" customHeight="1">
      <c r="A519" s="113"/>
      <c r="B519" s="18" t="s">
        <v>17</v>
      </c>
      <c r="C519" s="103"/>
      <c r="D519" s="103"/>
      <c r="E519" s="148">
        <v>135898</v>
      </c>
      <c r="F519" s="148">
        <v>132994.35999999999</v>
      </c>
      <c r="G519" s="145">
        <f t="shared" si="24"/>
        <v>97.86336811432102</v>
      </c>
      <c r="H519" s="141"/>
      <c r="I519" s="142"/>
      <c r="J519" s="104"/>
      <c r="K519" s="121"/>
    </row>
    <row r="520" spans="1:11" s="57" customFormat="1" ht="112.5" customHeight="1">
      <c r="A520" s="30">
        <v>162</v>
      </c>
      <c r="B520" s="35" t="s">
        <v>83</v>
      </c>
      <c r="C520" s="31" t="s">
        <v>18</v>
      </c>
      <c r="D520" s="7" t="s">
        <v>20</v>
      </c>
      <c r="E520" s="147">
        <v>21300</v>
      </c>
      <c r="F520" s="147">
        <v>21294</v>
      </c>
      <c r="G520" s="144">
        <f t="shared" ref="G520:G527" si="25">F520/E520*100</f>
        <v>99.971830985915489</v>
      </c>
      <c r="H520" s="86">
        <v>100</v>
      </c>
      <c r="I520" s="34"/>
      <c r="J520" s="17" t="s">
        <v>78</v>
      </c>
      <c r="K520" s="31"/>
    </row>
    <row r="521" spans="1:11" s="143" customFormat="1" ht="18.75" customHeight="1">
      <c r="A521" s="113"/>
      <c r="B521" s="36" t="s">
        <v>17</v>
      </c>
      <c r="C521" s="103"/>
      <c r="D521" s="103"/>
      <c r="E521" s="148">
        <v>21300</v>
      </c>
      <c r="F521" s="148">
        <v>21294</v>
      </c>
      <c r="G521" s="145">
        <f t="shared" si="25"/>
        <v>99.971830985915489</v>
      </c>
      <c r="H521" s="141"/>
      <c r="I521" s="142"/>
      <c r="J521" s="142"/>
      <c r="K521" s="103"/>
    </row>
    <row r="522" spans="1:11" s="57" customFormat="1" ht="115.5" customHeight="1">
      <c r="A522" s="30">
        <v>163</v>
      </c>
      <c r="B522" s="35" t="s">
        <v>84</v>
      </c>
      <c r="C522" s="31" t="s">
        <v>54</v>
      </c>
      <c r="D522" s="7" t="s">
        <v>20</v>
      </c>
      <c r="E522" s="147">
        <f>E523+E524</f>
        <v>7500</v>
      </c>
      <c r="F522" s="147">
        <f>F523+F524</f>
        <v>7500</v>
      </c>
      <c r="G522" s="144">
        <f>F522/E522*100</f>
        <v>100</v>
      </c>
      <c r="H522" s="86">
        <v>100</v>
      </c>
      <c r="I522" s="34"/>
      <c r="J522" s="17" t="s">
        <v>78</v>
      </c>
      <c r="K522" s="31"/>
    </row>
    <row r="523" spans="1:11" s="102" customFormat="1" ht="17.25" customHeight="1">
      <c r="A523" s="113"/>
      <c r="B523" s="36" t="s">
        <v>17</v>
      </c>
      <c r="C523" s="103"/>
      <c r="D523" s="103"/>
      <c r="E523" s="148">
        <v>5000</v>
      </c>
      <c r="F523" s="148">
        <v>5000</v>
      </c>
      <c r="G523" s="145">
        <f t="shared" si="25"/>
        <v>100</v>
      </c>
      <c r="H523" s="141"/>
      <c r="I523" s="142"/>
      <c r="J523" s="104"/>
      <c r="K523" s="103"/>
    </row>
    <row r="524" spans="1:11" s="102" customFormat="1" ht="39.75" customHeight="1">
      <c r="A524" s="113"/>
      <c r="B524" s="36" t="s">
        <v>145</v>
      </c>
      <c r="C524" s="103"/>
      <c r="D524" s="103"/>
      <c r="E524" s="148">
        <v>2500</v>
      </c>
      <c r="F524" s="148">
        <v>2500</v>
      </c>
      <c r="G524" s="145">
        <f t="shared" si="25"/>
        <v>100</v>
      </c>
      <c r="H524" s="141"/>
      <c r="I524" s="142"/>
      <c r="J524" s="104"/>
      <c r="K524" s="103"/>
    </row>
    <row r="525" spans="1:11" s="57" customFormat="1" ht="17.25" customHeight="1">
      <c r="A525" s="30"/>
      <c r="B525" s="37" t="s">
        <v>58</v>
      </c>
      <c r="C525" s="31"/>
      <c r="D525" s="31"/>
      <c r="E525" s="149">
        <f>E526+E527</f>
        <v>217071</v>
      </c>
      <c r="F525" s="149">
        <f t="shared" ref="F525" si="26">F526+F527</f>
        <v>214119.36</v>
      </c>
      <c r="G525" s="146">
        <f t="shared" si="25"/>
        <v>98.640242132758402</v>
      </c>
      <c r="H525" s="86"/>
      <c r="I525" s="34"/>
      <c r="J525" s="17"/>
      <c r="K525" s="31"/>
    </row>
    <row r="526" spans="1:11" s="143" customFormat="1" ht="17.25" customHeight="1">
      <c r="A526" s="113"/>
      <c r="B526" s="36" t="s">
        <v>17</v>
      </c>
      <c r="C526" s="103"/>
      <c r="D526" s="103"/>
      <c r="E526" s="148">
        <f>E515+E517+E519+E521+E523</f>
        <v>214571</v>
      </c>
      <c r="F526" s="148">
        <f>F515+F517+F519+F521+F523</f>
        <v>211619.36</v>
      </c>
      <c r="G526" s="145">
        <f t="shared" si="25"/>
        <v>98.62439938295482</v>
      </c>
      <c r="H526" s="141"/>
      <c r="I526" s="142"/>
      <c r="J526" s="104"/>
      <c r="K526" s="103"/>
    </row>
    <row r="527" spans="1:11" s="143" customFormat="1" ht="35.25" customHeight="1">
      <c r="A527" s="113"/>
      <c r="B527" s="36" t="s">
        <v>145</v>
      </c>
      <c r="C527" s="103"/>
      <c r="D527" s="103"/>
      <c r="E527" s="148">
        <f>E524</f>
        <v>2500</v>
      </c>
      <c r="F527" s="148">
        <f>F524</f>
        <v>2500</v>
      </c>
      <c r="G527" s="145">
        <f t="shared" si="25"/>
        <v>100</v>
      </c>
      <c r="H527" s="141"/>
      <c r="I527" s="142"/>
      <c r="J527" s="142"/>
      <c r="K527" s="103"/>
    </row>
    <row r="528" spans="1:11" ht="17.25" customHeight="1">
      <c r="A528" s="30"/>
      <c r="B528" s="204" t="s">
        <v>85</v>
      </c>
      <c r="C528" s="204"/>
      <c r="D528" s="204"/>
      <c r="E528" s="204"/>
      <c r="F528" s="204"/>
      <c r="G528" s="204"/>
      <c r="H528" s="204"/>
      <c r="I528" s="204"/>
      <c r="J528" s="204"/>
      <c r="K528" s="204"/>
    </row>
    <row r="529" spans="1:11" s="57" customFormat="1" ht="113.25" customHeight="1">
      <c r="A529" s="30">
        <v>164</v>
      </c>
      <c r="B529" s="35" t="s">
        <v>86</v>
      </c>
      <c r="C529" s="31" t="s">
        <v>18</v>
      </c>
      <c r="D529" s="7" t="s">
        <v>20</v>
      </c>
      <c r="E529" s="147">
        <v>104100</v>
      </c>
      <c r="F529" s="147">
        <v>104099.99</v>
      </c>
      <c r="G529" s="144">
        <f t="shared" ref="G529:G542" si="27">F529/E529*100</f>
        <v>99.999990393852073</v>
      </c>
      <c r="H529" s="86">
        <v>100</v>
      </c>
      <c r="I529" s="34"/>
      <c r="J529" s="17" t="s">
        <v>78</v>
      </c>
      <c r="K529" s="58"/>
    </row>
    <row r="530" spans="1:11" s="143" customFormat="1" ht="17.25" customHeight="1">
      <c r="A530" s="113"/>
      <c r="B530" s="36" t="s">
        <v>17</v>
      </c>
      <c r="C530" s="103"/>
      <c r="D530" s="103"/>
      <c r="E530" s="148">
        <v>104100</v>
      </c>
      <c r="F530" s="148">
        <v>104099.99</v>
      </c>
      <c r="G530" s="145">
        <f t="shared" si="27"/>
        <v>99.999990393852073</v>
      </c>
      <c r="H530" s="141"/>
      <c r="I530" s="150"/>
      <c r="J530" s="104"/>
      <c r="K530" s="121"/>
    </row>
    <row r="531" spans="1:11" s="57" customFormat="1" ht="109.5" customHeight="1">
      <c r="A531" s="30">
        <v>165</v>
      </c>
      <c r="B531" s="35" t="s">
        <v>86</v>
      </c>
      <c r="C531" s="31" t="s">
        <v>18</v>
      </c>
      <c r="D531" s="7" t="s">
        <v>20</v>
      </c>
      <c r="E531" s="147">
        <v>15500</v>
      </c>
      <c r="F531" s="147">
        <v>15500</v>
      </c>
      <c r="G531" s="144">
        <f t="shared" si="27"/>
        <v>100</v>
      </c>
      <c r="H531" s="86">
        <v>100</v>
      </c>
      <c r="I531" s="34"/>
      <c r="J531" s="17" t="s">
        <v>78</v>
      </c>
      <c r="K531" s="58"/>
    </row>
    <row r="532" spans="1:11" s="143" customFormat="1" ht="17.25" customHeight="1">
      <c r="A532" s="113"/>
      <c r="B532" s="36" t="s">
        <v>17</v>
      </c>
      <c r="C532" s="103"/>
      <c r="D532" s="103"/>
      <c r="E532" s="148">
        <v>15500</v>
      </c>
      <c r="F532" s="148">
        <v>15498</v>
      </c>
      <c r="G532" s="145">
        <f t="shared" si="27"/>
        <v>99.987096774193546</v>
      </c>
      <c r="H532" s="141"/>
      <c r="I532" s="150"/>
      <c r="J532" s="104"/>
      <c r="K532" s="121"/>
    </row>
    <row r="533" spans="1:11" s="57" customFormat="1" ht="65.25" customHeight="1">
      <c r="A533" s="30">
        <v>166</v>
      </c>
      <c r="B533" s="35" t="s">
        <v>87</v>
      </c>
      <c r="C533" s="31" t="s">
        <v>18</v>
      </c>
      <c r="D533" s="7" t="s">
        <v>20</v>
      </c>
      <c r="E533" s="159">
        <v>11000</v>
      </c>
      <c r="F533" s="159">
        <v>11000</v>
      </c>
      <c r="G533" s="144">
        <f t="shared" si="27"/>
        <v>100</v>
      </c>
      <c r="H533" s="86">
        <v>100</v>
      </c>
      <c r="I533" s="34"/>
      <c r="J533" s="17" t="s">
        <v>78</v>
      </c>
      <c r="K533" s="58"/>
    </row>
    <row r="534" spans="1:11" s="143" customFormat="1" ht="17.25" customHeight="1">
      <c r="A534" s="113"/>
      <c r="B534" s="36" t="s">
        <v>17</v>
      </c>
      <c r="C534" s="103"/>
      <c r="D534" s="151"/>
      <c r="E534" s="160">
        <v>11000</v>
      </c>
      <c r="F534" s="160">
        <v>11000</v>
      </c>
      <c r="G534" s="145">
        <f t="shared" si="27"/>
        <v>100</v>
      </c>
      <c r="H534" s="152"/>
      <c r="I534" s="150"/>
      <c r="J534" s="104"/>
      <c r="K534" s="121"/>
    </row>
    <row r="535" spans="1:11" s="57" customFormat="1" ht="68.25" customHeight="1">
      <c r="A535" s="30">
        <v>167</v>
      </c>
      <c r="B535" s="59" t="s">
        <v>88</v>
      </c>
      <c r="C535" s="31" t="s">
        <v>18</v>
      </c>
      <c r="D535" s="7" t="s">
        <v>20</v>
      </c>
      <c r="E535" s="161">
        <v>8200</v>
      </c>
      <c r="F535" s="161">
        <v>8190</v>
      </c>
      <c r="G535" s="144">
        <f t="shared" si="27"/>
        <v>99.878048780487802</v>
      </c>
      <c r="H535" s="86">
        <v>100</v>
      </c>
      <c r="I535" s="38"/>
      <c r="J535" s="17" t="s">
        <v>78</v>
      </c>
      <c r="K535" s="58"/>
    </row>
    <row r="536" spans="1:11" s="143" customFormat="1" ht="17.25" customHeight="1">
      <c r="A536" s="113"/>
      <c r="B536" s="36" t="s">
        <v>17</v>
      </c>
      <c r="C536" s="103"/>
      <c r="D536" s="153"/>
      <c r="E536" s="162">
        <v>8200</v>
      </c>
      <c r="F536" s="162">
        <v>8190</v>
      </c>
      <c r="G536" s="145">
        <f t="shared" si="27"/>
        <v>99.878048780487802</v>
      </c>
      <c r="H536" s="154"/>
      <c r="I536" s="155"/>
      <c r="J536" s="155"/>
      <c r="K536" s="121"/>
    </row>
    <row r="537" spans="1:11" s="57" customFormat="1" ht="93" customHeight="1">
      <c r="A537" s="30">
        <v>168</v>
      </c>
      <c r="B537" s="59" t="s">
        <v>89</v>
      </c>
      <c r="C537" s="31" t="s">
        <v>18</v>
      </c>
      <c r="D537" s="7" t="s">
        <v>20</v>
      </c>
      <c r="E537" s="163">
        <v>135998</v>
      </c>
      <c r="F537" s="163">
        <v>135997.76999999999</v>
      </c>
      <c r="G537" s="144">
        <f t="shared" si="27"/>
        <v>99.999830879865868</v>
      </c>
      <c r="H537" s="86">
        <v>100</v>
      </c>
      <c r="I537" s="7"/>
      <c r="J537" s="17" t="s">
        <v>78</v>
      </c>
      <c r="K537" s="58"/>
    </row>
    <row r="538" spans="1:11" s="143" customFormat="1" ht="17.25" customHeight="1">
      <c r="A538" s="113"/>
      <c r="B538" s="36" t="s">
        <v>17</v>
      </c>
      <c r="C538" s="103"/>
      <c r="D538" s="103"/>
      <c r="E538" s="164">
        <v>135998</v>
      </c>
      <c r="F538" s="164">
        <v>135997.76999999999</v>
      </c>
      <c r="G538" s="145">
        <f t="shared" si="27"/>
        <v>99.999830879865868</v>
      </c>
      <c r="H538" s="92"/>
      <c r="I538" s="156"/>
      <c r="J538" s="157"/>
      <c r="K538" s="121"/>
    </row>
    <row r="539" spans="1:11" s="143" customFormat="1" ht="62.25" customHeight="1">
      <c r="A539" s="30">
        <v>169</v>
      </c>
      <c r="B539" s="35" t="s">
        <v>341</v>
      </c>
      <c r="C539" s="31" t="s">
        <v>18</v>
      </c>
      <c r="D539" s="7" t="s">
        <v>299</v>
      </c>
      <c r="E539" s="163">
        <v>18000</v>
      </c>
      <c r="F539" s="163">
        <v>18000</v>
      </c>
      <c r="G539" s="144">
        <f t="shared" si="27"/>
        <v>100</v>
      </c>
      <c r="H539" s="86">
        <v>100</v>
      </c>
      <c r="I539" s="156"/>
      <c r="J539" s="17" t="s">
        <v>78</v>
      </c>
      <c r="K539" s="121"/>
    </row>
    <row r="540" spans="1:11" s="143" customFormat="1" ht="22.5" customHeight="1">
      <c r="A540" s="113"/>
      <c r="B540" s="36" t="s">
        <v>17</v>
      </c>
      <c r="C540" s="103"/>
      <c r="D540" s="103"/>
      <c r="E540" s="164">
        <v>18000</v>
      </c>
      <c r="F540" s="164">
        <v>18000</v>
      </c>
      <c r="G540" s="145">
        <f t="shared" si="27"/>
        <v>100</v>
      </c>
      <c r="H540" s="92"/>
      <c r="I540" s="156"/>
      <c r="J540" s="157"/>
      <c r="K540" s="121"/>
    </row>
    <row r="541" spans="1:11" s="57" customFormat="1" ht="17.25" customHeight="1">
      <c r="A541" s="30"/>
      <c r="B541" s="37" t="s">
        <v>58</v>
      </c>
      <c r="C541" s="31"/>
      <c r="D541" s="31"/>
      <c r="E541" s="149">
        <f>E537+E535+E533+E531+E529+E539</f>
        <v>292798</v>
      </c>
      <c r="F541" s="149">
        <f>F537+F535+F533+F531+F529</f>
        <v>274787.76</v>
      </c>
      <c r="G541" s="146">
        <f t="shared" si="27"/>
        <v>93.848919733058295</v>
      </c>
      <c r="H541" s="92"/>
      <c r="I541" s="39"/>
      <c r="J541" s="39"/>
      <c r="K541" s="58"/>
    </row>
    <row r="542" spans="1:11" s="143" customFormat="1" ht="17.25" customHeight="1">
      <c r="A542" s="113"/>
      <c r="B542" s="36" t="s">
        <v>17</v>
      </c>
      <c r="C542" s="103"/>
      <c r="D542" s="103"/>
      <c r="E542" s="148">
        <f>E538+E536+E534+E532+E530+E540</f>
        <v>292798</v>
      </c>
      <c r="F542" s="148">
        <f>F540+F538+F536+F534+F532+F530</f>
        <v>292785.76</v>
      </c>
      <c r="G542" s="145">
        <f t="shared" si="27"/>
        <v>99.995819643576795</v>
      </c>
      <c r="H542" s="92"/>
      <c r="I542" s="158"/>
      <c r="J542" s="158"/>
      <c r="K542" s="121"/>
    </row>
    <row r="543" spans="1:11" ht="19.5" customHeight="1">
      <c r="A543" s="204" t="s">
        <v>90</v>
      </c>
      <c r="B543" s="204"/>
      <c r="C543" s="204"/>
      <c r="D543" s="204"/>
      <c r="E543" s="204"/>
      <c r="F543" s="204"/>
      <c r="G543" s="204"/>
      <c r="H543" s="204"/>
      <c r="I543" s="204"/>
      <c r="J543" s="204"/>
      <c r="K543" s="204"/>
    </row>
    <row r="544" spans="1:11" s="57" customFormat="1" ht="82.5" customHeight="1">
      <c r="A544" s="30">
        <v>170</v>
      </c>
      <c r="B544" s="35" t="s">
        <v>91</v>
      </c>
      <c r="C544" s="31" t="s">
        <v>18</v>
      </c>
      <c r="D544" s="7" t="s">
        <v>20</v>
      </c>
      <c r="E544" s="147">
        <v>5600</v>
      </c>
      <c r="F544" s="147">
        <v>3000</v>
      </c>
      <c r="G544" s="144">
        <f t="shared" ref="G544:G551" si="28">F544/E544*100</f>
        <v>53.571428571428569</v>
      </c>
      <c r="H544" s="86">
        <v>100</v>
      </c>
      <c r="I544" s="39"/>
      <c r="J544" s="17" t="s">
        <v>78</v>
      </c>
      <c r="K544" s="58"/>
    </row>
    <row r="545" spans="1:11" s="143" customFormat="1" ht="20.25" customHeight="1">
      <c r="A545" s="113"/>
      <c r="B545" s="36" t="s">
        <v>17</v>
      </c>
      <c r="C545" s="103"/>
      <c r="D545" s="103"/>
      <c r="E545" s="148">
        <v>5600</v>
      </c>
      <c r="F545" s="148">
        <v>3000</v>
      </c>
      <c r="G545" s="145">
        <f t="shared" si="28"/>
        <v>53.571428571428569</v>
      </c>
      <c r="H545" s="92"/>
      <c r="I545" s="158"/>
      <c r="J545" s="104"/>
      <c r="K545" s="121"/>
    </row>
    <row r="546" spans="1:11" s="57" customFormat="1" ht="81" customHeight="1">
      <c r="A546" s="30">
        <v>171</v>
      </c>
      <c r="B546" s="35" t="s">
        <v>92</v>
      </c>
      <c r="C546" s="31" t="s">
        <v>18</v>
      </c>
      <c r="D546" s="7" t="s">
        <v>20</v>
      </c>
      <c r="E546" s="147">
        <v>171700</v>
      </c>
      <c r="F546" s="147">
        <v>171700</v>
      </c>
      <c r="G546" s="144">
        <f t="shared" si="28"/>
        <v>100</v>
      </c>
      <c r="H546" s="86">
        <v>100</v>
      </c>
      <c r="I546" s="39"/>
      <c r="J546" s="17" t="s">
        <v>78</v>
      </c>
      <c r="K546" s="58"/>
    </row>
    <row r="547" spans="1:11" s="143" customFormat="1" ht="17.25" customHeight="1">
      <c r="A547" s="113"/>
      <c r="B547" s="36" t="s">
        <v>17</v>
      </c>
      <c r="C547" s="103"/>
      <c r="D547" s="103"/>
      <c r="E547" s="148">
        <v>171700</v>
      </c>
      <c r="F547" s="148">
        <v>171700</v>
      </c>
      <c r="G547" s="145">
        <f t="shared" si="28"/>
        <v>100</v>
      </c>
      <c r="H547" s="92"/>
      <c r="I547" s="158"/>
      <c r="J547" s="104"/>
      <c r="K547" s="121"/>
    </row>
    <row r="548" spans="1:11" s="57" customFormat="1" ht="49.5" customHeight="1">
      <c r="A548" s="30">
        <v>172</v>
      </c>
      <c r="B548" s="35" t="s">
        <v>93</v>
      </c>
      <c r="C548" s="31" t="s">
        <v>18</v>
      </c>
      <c r="D548" s="7" t="s">
        <v>20</v>
      </c>
      <c r="E548" s="147">
        <v>9500</v>
      </c>
      <c r="F548" s="147">
        <v>9500</v>
      </c>
      <c r="G548" s="144">
        <f t="shared" si="28"/>
        <v>100</v>
      </c>
      <c r="H548" s="86">
        <v>100</v>
      </c>
      <c r="I548" s="39"/>
      <c r="J548" s="17" t="s">
        <v>78</v>
      </c>
      <c r="K548" s="58"/>
    </row>
    <row r="549" spans="1:11" s="143" customFormat="1" ht="17.25" customHeight="1">
      <c r="A549" s="113"/>
      <c r="B549" s="36" t="s">
        <v>17</v>
      </c>
      <c r="C549" s="103"/>
      <c r="D549" s="103"/>
      <c r="E549" s="148">
        <v>9500</v>
      </c>
      <c r="F549" s="148">
        <v>9500</v>
      </c>
      <c r="G549" s="145">
        <f t="shared" si="28"/>
        <v>100</v>
      </c>
      <c r="H549" s="92"/>
      <c r="I549" s="158"/>
      <c r="J549" s="158"/>
      <c r="K549" s="121"/>
    </row>
    <row r="550" spans="1:11" s="57" customFormat="1" ht="17.25" customHeight="1">
      <c r="A550" s="30"/>
      <c r="B550" s="37" t="s">
        <v>58</v>
      </c>
      <c r="C550" s="31"/>
      <c r="D550" s="31"/>
      <c r="E550" s="149">
        <f>E545+E547+E549</f>
        <v>186800</v>
      </c>
      <c r="F550" s="149">
        <f>F545+F547+F549</f>
        <v>184200</v>
      </c>
      <c r="G550" s="146">
        <f t="shared" si="28"/>
        <v>98.608137044967876</v>
      </c>
      <c r="H550" s="91"/>
      <c r="I550" s="39"/>
      <c r="J550" s="39"/>
      <c r="K550" s="58"/>
    </row>
    <row r="551" spans="1:11" s="143" customFormat="1" ht="17.25" customHeight="1">
      <c r="A551" s="113"/>
      <c r="B551" s="36" t="s">
        <v>17</v>
      </c>
      <c r="C551" s="103"/>
      <c r="D551" s="103"/>
      <c r="E551" s="148">
        <f>E545+E547+E549</f>
        <v>186800</v>
      </c>
      <c r="F551" s="148">
        <f>F545+F547+F549</f>
        <v>184200</v>
      </c>
      <c r="G551" s="145">
        <f t="shared" si="28"/>
        <v>98.608137044967876</v>
      </c>
      <c r="H551" s="92"/>
      <c r="I551" s="158"/>
      <c r="J551" s="158"/>
      <c r="K551" s="121"/>
    </row>
    <row r="552" spans="1:11" ht="17.25" customHeight="1">
      <c r="A552" s="30"/>
      <c r="B552" s="18"/>
      <c r="C552" s="70"/>
      <c r="D552" s="70"/>
      <c r="E552" s="8"/>
      <c r="F552" s="8"/>
      <c r="G552" s="8"/>
      <c r="H552" s="85"/>
      <c r="I552" s="4"/>
      <c r="J552" s="4"/>
      <c r="K552" s="4"/>
    </row>
    <row r="553" spans="1:11" ht="19.5" customHeight="1">
      <c r="A553" s="204" t="s">
        <v>94</v>
      </c>
      <c r="B553" s="204"/>
      <c r="C553" s="204"/>
      <c r="D553" s="204"/>
      <c r="E553" s="204"/>
      <c r="F553" s="204"/>
      <c r="G553" s="204"/>
      <c r="H553" s="204"/>
      <c r="I553" s="204"/>
      <c r="J553" s="204"/>
      <c r="K553" s="204"/>
    </row>
    <row r="554" spans="1:11" s="57" customFormat="1" ht="128.25" customHeight="1">
      <c r="A554" s="30">
        <v>173</v>
      </c>
      <c r="B554" s="35" t="s">
        <v>95</v>
      </c>
      <c r="C554" s="31" t="s">
        <v>18</v>
      </c>
      <c r="D554" s="7" t="s">
        <v>20</v>
      </c>
      <c r="E554" s="147">
        <v>2300</v>
      </c>
      <c r="F554" s="147">
        <v>2300</v>
      </c>
      <c r="G554" s="144">
        <f t="shared" ref="G554:G555" si="29">F554/E554*100</f>
        <v>100</v>
      </c>
      <c r="H554" s="86">
        <v>100</v>
      </c>
      <c r="I554" s="43"/>
      <c r="J554" s="17" t="s">
        <v>78</v>
      </c>
      <c r="K554" s="58"/>
    </row>
    <row r="555" spans="1:11" s="143" customFormat="1" ht="17.25" customHeight="1">
      <c r="A555" s="113"/>
      <c r="B555" s="36" t="s">
        <v>17</v>
      </c>
      <c r="C555" s="103"/>
      <c r="D555" s="103"/>
      <c r="E555" s="148">
        <v>2300</v>
      </c>
      <c r="F555" s="148">
        <v>2300</v>
      </c>
      <c r="G555" s="145">
        <f t="shared" si="29"/>
        <v>100</v>
      </c>
      <c r="H555" s="92"/>
      <c r="I555" s="43"/>
      <c r="J555" s="104"/>
      <c r="K555" s="121"/>
    </row>
    <row r="556" spans="1:11" s="57" customFormat="1" ht="67.5" customHeight="1">
      <c r="A556" s="30">
        <v>174</v>
      </c>
      <c r="B556" s="35" t="s">
        <v>96</v>
      </c>
      <c r="C556" s="31" t="s">
        <v>18</v>
      </c>
      <c r="D556" s="7" t="s">
        <v>20</v>
      </c>
      <c r="E556" s="23">
        <v>2500</v>
      </c>
      <c r="F556" s="23">
        <v>2500</v>
      </c>
      <c r="G556" s="144">
        <f>F556/E556*100</f>
        <v>100</v>
      </c>
      <c r="H556" s="86">
        <v>100</v>
      </c>
      <c r="I556" s="44"/>
      <c r="J556" s="17" t="s">
        <v>78</v>
      </c>
      <c r="K556" s="58"/>
    </row>
    <row r="557" spans="1:11" s="143" customFormat="1" ht="17.25" customHeight="1">
      <c r="A557" s="113"/>
      <c r="B557" s="18" t="s">
        <v>17</v>
      </c>
      <c r="C557" s="54"/>
      <c r="D557" s="54"/>
      <c r="E557" s="101">
        <v>2500</v>
      </c>
      <c r="F557" s="101">
        <v>2500</v>
      </c>
      <c r="G557" s="107">
        <f>F557/E557*100</f>
        <v>100</v>
      </c>
      <c r="H557" s="87"/>
      <c r="I557" s="165"/>
      <c r="J557" s="104"/>
      <c r="K557" s="121"/>
    </row>
    <row r="558" spans="1:11" s="57" customFormat="1" ht="81" customHeight="1">
      <c r="A558" s="30">
        <v>175</v>
      </c>
      <c r="B558" s="15" t="s">
        <v>97</v>
      </c>
      <c r="C558" s="7" t="s">
        <v>98</v>
      </c>
      <c r="D558" s="7" t="s">
        <v>20</v>
      </c>
      <c r="E558" s="23">
        <v>5216</v>
      </c>
      <c r="F558" s="23">
        <v>5216</v>
      </c>
      <c r="G558" s="20">
        <f t="shared" ref="G558:G563" si="30">F558/E558*100</f>
        <v>100</v>
      </c>
      <c r="H558" s="86">
        <v>100</v>
      </c>
      <c r="I558" s="46"/>
      <c r="J558" s="17" t="s">
        <v>78</v>
      </c>
      <c r="K558" s="58"/>
    </row>
    <row r="559" spans="1:11" s="143" customFormat="1" ht="17.25" customHeight="1">
      <c r="A559" s="113"/>
      <c r="B559" s="36" t="s">
        <v>17</v>
      </c>
      <c r="C559" s="54"/>
      <c r="D559" s="54"/>
      <c r="E559" s="101">
        <v>5216</v>
      </c>
      <c r="F559" s="101">
        <v>5216</v>
      </c>
      <c r="G559" s="107">
        <f t="shared" si="30"/>
        <v>100</v>
      </c>
      <c r="H559" s="87"/>
      <c r="I559" s="165"/>
      <c r="J559" s="104"/>
      <c r="K559" s="121"/>
    </row>
    <row r="560" spans="1:11" s="57" customFormat="1" ht="85.5" customHeight="1">
      <c r="A560" s="30">
        <v>176</v>
      </c>
      <c r="B560" s="15" t="s">
        <v>99</v>
      </c>
      <c r="C560" s="7" t="s">
        <v>98</v>
      </c>
      <c r="D560" s="7" t="s">
        <v>20</v>
      </c>
      <c r="E560" s="23">
        <v>5117</v>
      </c>
      <c r="F560" s="23">
        <v>5117</v>
      </c>
      <c r="G560" s="20">
        <f t="shared" si="30"/>
        <v>100</v>
      </c>
      <c r="H560" s="86">
        <v>100</v>
      </c>
      <c r="I560" s="46"/>
      <c r="J560" s="17" t="s">
        <v>78</v>
      </c>
      <c r="K560" s="58"/>
    </row>
    <row r="561" spans="1:11" s="143" customFormat="1" ht="17.25" customHeight="1">
      <c r="A561" s="113"/>
      <c r="B561" s="18" t="s">
        <v>17</v>
      </c>
      <c r="C561" s="54"/>
      <c r="D561" s="54"/>
      <c r="E561" s="101">
        <v>5117</v>
      </c>
      <c r="F561" s="101">
        <v>5117</v>
      </c>
      <c r="G561" s="107">
        <f t="shared" si="30"/>
        <v>100</v>
      </c>
      <c r="H561" s="87"/>
      <c r="I561" s="165"/>
      <c r="J561" s="166"/>
      <c r="K561" s="121"/>
    </row>
    <row r="562" spans="1:11" s="57" customFormat="1" ht="17.25" customHeight="1">
      <c r="A562" s="30"/>
      <c r="B562" s="22" t="s">
        <v>58</v>
      </c>
      <c r="C562" s="7"/>
      <c r="D562" s="7"/>
      <c r="E562" s="25">
        <f>E555+E557+E559+E561</f>
        <v>15133</v>
      </c>
      <c r="F562" s="25">
        <f>F555+F557+F559+F561</f>
        <v>15133</v>
      </c>
      <c r="G562" s="26">
        <f t="shared" si="30"/>
        <v>100</v>
      </c>
      <c r="H562" s="19"/>
      <c r="I562" s="46"/>
      <c r="J562" s="42"/>
      <c r="K562" s="58"/>
    </row>
    <row r="563" spans="1:11" s="143" customFormat="1" ht="17.25" customHeight="1">
      <c r="A563" s="113"/>
      <c r="B563" s="18" t="s">
        <v>17</v>
      </c>
      <c r="C563" s="54"/>
      <c r="D563" s="54"/>
      <c r="E563" s="101">
        <f>E555+E557+E559+E561</f>
        <v>15133</v>
      </c>
      <c r="F563" s="101">
        <f>F555+F557+F559+F561</f>
        <v>15133</v>
      </c>
      <c r="G563" s="107">
        <f t="shared" si="30"/>
        <v>100</v>
      </c>
      <c r="H563" s="87"/>
      <c r="I563" s="165"/>
      <c r="J563" s="166"/>
      <c r="K563" s="121"/>
    </row>
    <row r="564" spans="1:11" ht="17.25" customHeight="1">
      <c r="A564" s="204" t="s">
        <v>100</v>
      </c>
      <c r="B564" s="204"/>
      <c r="C564" s="204"/>
      <c r="D564" s="204"/>
      <c r="E564" s="204"/>
      <c r="F564" s="204"/>
      <c r="G564" s="204"/>
      <c r="H564" s="204"/>
      <c r="I564" s="204"/>
      <c r="J564" s="204"/>
      <c r="K564" s="204"/>
    </row>
    <row r="565" spans="1:11" s="57" customFormat="1" ht="46.5" customHeight="1">
      <c r="A565" s="30">
        <v>177</v>
      </c>
      <c r="B565" s="35" t="s">
        <v>101</v>
      </c>
      <c r="C565" s="31" t="s">
        <v>18</v>
      </c>
      <c r="D565" s="7" t="s">
        <v>20</v>
      </c>
      <c r="E565" s="147">
        <v>1200</v>
      </c>
      <c r="F565" s="147">
        <v>1142.1300000000001</v>
      </c>
      <c r="G565" s="144">
        <f t="shared" ref="G565:G574" si="31">F565/E565*100</f>
        <v>95.177500000000009</v>
      </c>
      <c r="H565" s="86">
        <v>100</v>
      </c>
      <c r="I565" s="31"/>
      <c r="J565" s="17" t="s">
        <v>78</v>
      </c>
      <c r="K565" s="58"/>
    </row>
    <row r="566" spans="1:11" s="143" customFormat="1" ht="21" customHeight="1">
      <c r="A566" s="113"/>
      <c r="B566" s="36" t="s">
        <v>17</v>
      </c>
      <c r="C566" s="103"/>
      <c r="D566" s="103"/>
      <c r="E566" s="148">
        <v>1200</v>
      </c>
      <c r="F566" s="148">
        <v>1142.1300000000001</v>
      </c>
      <c r="G566" s="145">
        <f t="shared" si="31"/>
        <v>95.177500000000009</v>
      </c>
      <c r="H566" s="141"/>
      <c r="I566" s="140"/>
      <c r="J566" s="104"/>
      <c r="K566" s="121"/>
    </row>
    <row r="567" spans="1:11" s="57" customFormat="1" ht="98.25" customHeight="1">
      <c r="A567" s="30">
        <v>178</v>
      </c>
      <c r="B567" s="35" t="s">
        <v>102</v>
      </c>
      <c r="C567" s="31" t="s">
        <v>18</v>
      </c>
      <c r="D567" s="7" t="s">
        <v>20</v>
      </c>
      <c r="E567" s="147">
        <v>4500</v>
      </c>
      <c r="F567" s="147">
        <v>4428.92</v>
      </c>
      <c r="G567" s="144">
        <f t="shared" si="31"/>
        <v>98.420444444444442</v>
      </c>
      <c r="H567" s="86">
        <v>100</v>
      </c>
      <c r="I567" s="31"/>
      <c r="J567" s="17" t="s">
        <v>78</v>
      </c>
      <c r="K567" s="58"/>
    </row>
    <row r="568" spans="1:11" s="143" customFormat="1" ht="20.25" customHeight="1">
      <c r="A568" s="113"/>
      <c r="B568" s="36" t="s">
        <v>17</v>
      </c>
      <c r="C568" s="103"/>
      <c r="D568" s="103"/>
      <c r="E568" s="148">
        <v>4500</v>
      </c>
      <c r="F568" s="148">
        <v>4428.92</v>
      </c>
      <c r="G568" s="145">
        <f t="shared" si="31"/>
        <v>98.420444444444442</v>
      </c>
      <c r="H568" s="141"/>
      <c r="I568" s="103"/>
      <c r="J568" s="104"/>
      <c r="K568" s="121"/>
    </row>
    <row r="569" spans="1:11" s="57" customFormat="1" ht="83.25" customHeight="1">
      <c r="A569" s="30">
        <v>179</v>
      </c>
      <c r="B569" s="35" t="s">
        <v>103</v>
      </c>
      <c r="C569" s="31" t="s">
        <v>18</v>
      </c>
      <c r="D569" s="7" t="s">
        <v>20</v>
      </c>
      <c r="E569" s="147">
        <v>10300</v>
      </c>
      <c r="F569" s="147">
        <v>9986.39</v>
      </c>
      <c r="G569" s="144">
        <f t="shared" si="31"/>
        <v>96.955242718446598</v>
      </c>
      <c r="H569" s="86">
        <v>100</v>
      </c>
      <c r="I569" s="31"/>
      <c r="J569" s="17" t="s">
        <v>78</v>
      </c>
      <c r="K569" s="58"/>
    </row>
    <row r="570" spans="1:11" s="143" customFormat="1" ht="21" customHeight="1">
      <c r="A570" s="113"/>
      <c r="B570" s="36" t="s">
        <v>17</v>
      </c>
      <c r="C570" s="103"/>
      <c r="D570" s="103"/>
      <c r="E570" s="148">
        <v>10300</v>
      </c>
      <c r="F570" s="148">
        <v>9986.39</v>
      </c>
      <c r="G570" s="145">
        <f t="shared" si="31"/>
        <v>96.955242718446598</v>
      </c>
      <c r="H570" s="141"/>
      <c r="I570" s="103"/>
      <c r="J570" s="104"/>
      <c r="K570" s="121"/>
    </row>
    <row r="571" spans="1:11" s="57" customFormat="1" ht="50.25" customHeight="1">
      <c r="A571" s="30">
        <v>180</v>
      </c>
      <c r="B571" s="35" t="s">
        <v>104</v>
      </c>
      <c r="C571" s="31" t="s">
        <v>18</v>
      </c>
      <c r="D571" s="7" t="s">
        <v>20</v>
      </c>
      <c r="E571" s="147">
        <v>33100</v>
      </c>
      <c r="F571" s="147">
        <v>33041.79</v>
      </c>
      <c r="G571" s="144">
        <f t="shared" si="31"/>
        <v>99.824138972809678</v>
      </c>
      <c r="H571" s="86">
        <v>100</v>
      </c>
      <c r="I571" s="35"/>
      <c r="J571" s="17" t="s">
        <v>78</v>
      </c>
      <c r="K571" s="58"/>
    </row>
    <row r="572" spans="1:11" s="143" customFormat="1" ht="19.5" customHeight="1">
      <c r="A572" s="113"/>
      <c r="B572" s="36" t="s">
        <v>17</v>
      </c>
      <c r="C572" s="103"/>
      <c r="D572" s="103"/>
      <c r="E572" s="148">
        <v>33100</v>
      </c>
      <c r="F572" s="148">
        <v>33041.79</v>
      </c>
      <c r="G572" s="145">
        <f t="shared" si="31"/>
        <v>99.824138972809678</v>
      </c>
      <c r="H572" s="141"/>
      <c r="I572" s="103"/>
      <c r="J572" s="167"/>
      <c r="K572" s="121"/>
    </row>
    <row r="573" spans="1:11" s="143" customFormat="1" ht="63" customHeight="1">
      <c r="A573" s="30">
        <v>181</v>
      </c>
      <c r="B573" s="35" t="s">
        <v>342</v>
      </c>
      <c r="C573" s="31" t="s">
        <v>18</v>
      </c>
      <c r="D573" s="7" t="s">
        <v>318</v>
      </c>
      <c r="E573" s="147">
        <v>174700</v>
      </c>
      <c r="F573" s="147">
        <v>174700</v>
      </c>
      <c r="G573" s="144">
        <f t="shared" si="31"/>
        <v>100</v>
      </c>
      <c r="H573" s="86">
        <v>100</v>
      </c>
      <c r="I573" s="103"/>
      <c r="J573" s="17" t="s">
        <v>267</v>
      </c>
      <c r="K573" s="121"/>
    </row>
    <row r="574" spans="1:11" s="143" customFormat="1" ht="18.75" customHeight="1">
      <c r="A574" s="113"/>
      <c r="B574" s="36" t="s">
        <v>17</v>
      </c>
      <c r="C574" s="103"/>
      <c r="D574" s="103"/>
      <c r="E574" s="148">
        <v>174700</v>
      </c>
      <c r="F574" s="148">
        <v>174700</v>
      </c>
      <c r="G574" s="145">
        <f t="shared" si="31"/>
        <v>100</v>
      </c>
      <c r="H574" s="141"/>
      <c r="I574" s="103"/>
      <c r="J574" s="167"/>
      <c r="K574" s="121"/>
    </row>
    <row r="575" spans="1:11" s="57" customFormat="1" ht="19.5" customHeight="1">
      <c r="A575" s="30"/>
      <c r="B575" s="37" t="s">
        <v>58</v>
      </c>
      <c r="C575" s="31"/>
      <c r="D575" s="31"/>
      <c r="E575" s="149">
        <f>E565+E567+E569+E571+E573</f>
        <v>223800</v>
      </c>
      <c r="F575" s="149">
        <f>F565+F567+F569+F571+F573</f>
        <v>223299.22999999998</v>
      </c>
      <c r="G575" s="146">
        <f>F575/E575*100</f>
        <v>99.77624218051831</v>
      </c>
      <c r="H575" s="86"/>
      <c r="I575" s="44"/>
      <c r="J575" s="44"/>
      <c r="K575" s="58"/>
    </row>
    <row r="576" spans="1:11" s="143" customFormat="1" ht="21" customHeight="1">
      <c r="A576" s="113"/>
      <c r="B576" s="36" t="s">
        <v>17</v>
      </c>
      <c r="C576" s="103"/>
      <c r="D576" s="103"/>
      <c r="E576" s="148">
        <f>E566+E568+E570+E572+E574</f>
        <v>223800</v>
      </c>
      <c r="F576" s="148">
        <f>F566+F568+F570+F572+F574</f>
        <v>223299.22999999998</v>
      </c>
      <c r="G576" s="145">
        <f>F576/E576*100</f>
        <v>99.77624218051831</v>
      </c>
      <c r="H576" s="141"/>
      <c r="I576" s="167"/>
      <c r="J576" s="167"/>
      <c r="K576" s="121"/>
    </row>
    <row r="577" spans="1:11" ht="17.25" customHeight="1">
      <c r="A577" s="204" t="s">
        <v>105</v>
      </c>
      <c r="B577" s="204"/>
      <c r="C577" s="204"/>
      <c r="D577" s="204"/>
      <c r="E577" s="204"/>
      <c r="F577" s="204"/>
      <c r="G577" s="204"/>
      <c r="H577" s="204"/>
      <c r="I577" s="204"/>
      <c r="J577" s="204"/>
      <c r="K577" s="204"/>
    </row>
    <row r="578" spans="1:11" s="57" customFormat="1" ht="33" customHeight="1">
      <c r="A578" s="30">
        <v>182</v>
      </c>
      <c r="B578" s="35" t="s">
        <v>106</v>
      </c>
      <c r="C578" s="31" t="s">
        <v>54</v>
      </c>
      <c r="D578" s="7" t="s">
        <v>20</v>
      </c>
      <c r="E578" s="147">
        <v>3800</v>
      </c>
      <c r="F578" s="147">
        <v>3800</v>
      </c>
      <c r="G578" s="144">
        <f t="shared" ref="G578:G579" si="32">F578/E578*100</f>
        <v>100</v>
      </c>
      <c r="H578" s="86">
        <v>100</v>
      </c>
      <c r="I578" s="44"/>
      <c r="J578" s="17" t="s">
        <v>78</v>
      </c>
      <c r="K578" s="58"/>
    </row>
    <row r="579" spans="1:11" s="143" customFormat="1" ht="17.25" customHeight="1">
      <c r="A579" s="113"/>
      <c r="B579" s="36" t="s">
        <v>17</v>
      </c>
      <c r="C579" s="103"/>
      <c r="D579" s="103"/>
      <c r="E579" s="148">
        <v>3800</v>
      </c>
      <c r="F579" s="148">
        <v>3800</v>
      </c>
      <c r="G579" s="145">
        <f t="shared" si="32"/>
        <v>100</v>
      </c>
      <c r="H579" s="141"/>
      <c r="I579" s="167"/>
      <c r="J579" s="168"/>
      <c r="K579" s="121"/>
    </row>
    <row r="580" spans="1:11" s="57" customFormat="1" ht="17.25" customHeight="1">
      <c r="A580" s="30"/>
      <c r="B580" s="37" t="s">
        <v>58</v>
      </c>
      <c r="C580" s="31"/>
      <c r="D580" s="31"/>
      <c r="E580" s="149">
        <f>E578</f>
        <v>3800</v>
      </c>
      <c r="F580" s="149">
        <f t="shared" ref="F580:G581" si="33">F578</f>
        <v>3800</v>
      </c>
      <c r="G580" s="146">
        <f t="shared" si="33"/>
        <v>100</v>
      </c>
      <c r="H580" s="86"/>
      <c r="I580" s="44"/>
      <c r="J580" s="41"/>
      <c r="K580" s="58"/>
    </row>
    <row r="581" spans="1:11" s="143" customFormat="1" ht="17.25" customHeight="1">
      <c r="A581" s="113"/>
      <c r="B581" s="36" t="s">
        <v>17</v>
      </c>
      <c r="C581" s="103"/>
      <c r="D581" s="103"/>
      <c r="E581" s="148">
        <f>E579</f>
        <v>3800</v>
      </c>
      <c r="F581" s="148">
        <f>F579</f>
        <v>3800</v>
      </c>
      <c r="G581" s="145">
        <f t="shared" si="33"/>
        <v>100</v>
      </c>
      <c r="H581" s="141"/>
      <c r="I581" s="167"/>
      <c r="J581" s="168"/>
      <c r="K581" s="121"/>
    </row>
    <row r="582" spans="1:11" ht="18.75" customHeight="1">
      <c r="A582" s="204" t="s">
        <v>107</v>
      </c>
      <c r="B582" s="204"/>
      <c r="C582" s="204"/>
      <c r="D582" s="204"/>
      <c r="E582" s="204"/>
      <c r="F582" s="204"/>
      <c r="G582" s="204"/>
      <c r="H582" s="204"/>
      <c r="I582" s="204"/>
      <c r="J582" s="204"/>
      <c r="K582" s="204"/>
    </row>
    <row r="583" spans="1:11" s="57" customFormat="1" ht="66" customHeight="1">
      <c r="A583" s="30">
        <v>183</v>
      </c>
      <c r="B583" s="15" t="s">
        <v>108</v>
      </c>
      <c r="C583" s="7" t="s">
        <v>109</v>
      </c>
      <c r="D583" s="7" t="s">
        <v>20</v>
      </c>
      <c r="E583" s="23">
        <v>7462</v>
      </c>
      <c r="F583" s="23">
        <v>7462</v>
      </c>
      <c r="G583" s="20">
        <f>F583/E583*100</f>
        <v>100</v>
      </c>
      <c r="H583" s="86">
        <v>100</v>
      </c>
      <c r="I583" s="46"/>
      <c r="J583" s="17" t="s">
        <v>78</v>
      </c>
      <c r="K583" s="58"/>
    </row>
    <row r="584" spans="1:11" s="143" customFormat="1" ht="17.25" customHeight="1">
      <c r="A584" s="113"/>
      <c r="B584" s="18" t="s">
        <v>17</v>
      </c>
      <c r="C584" s="54"/>
      <c r="D584" s="54"/>
      <c r="E584" s="101">
        <v>7462</v>
      </c>
      <c r="F584" s="101">
        <v>7462</v>
      </c>
      <c r="G584" s="107">
        <f t="shared" ref="G584" si="34">F584/E584*100</f>
        <v>100</v>
      </c>
      <c r="H584" s="87"/>
      <c r="I584" s="165"/>
      <c r="J584" s="104"/>
      <c r="K584" s="121"/>
    </row>
    <row r="585" spans="1:11" s="57" customFormat="1" ht="48" customHeight="1">
      <c r="A585" s="30">
        <v>184</v>
      </c>
      <c r="B585" s="15" t="s">
        <v>110</v>
      </c>
      <c r="C585" s="7" t="s">
        <v>109</v>
      </c>
      <c r="D585" s="7" t="s">
        <v>20</v>
      </c>
      <c r="E585" s="23">
        <v>6649</v>
      </c>
      <c r="F585" s="23">
        <v>6649</v>
      </c>
      <c r="G585" s="20">
        <f>F585/E585*100</f>
        <v>100</v>
      </c>
      <c r="H585" s="86">
        <v>100</v>
      </c>
      <c r="I585" s="46"/>
      <c r="J585" s="17" t="s">
        <v>78</v>
      </c>
      <c r="K585" s="58"/>
    </row>
    <row r="586" spans="1:11" s="143" customFormat="1" ht="17.25" customHeight="1">
      <c r="A586" s="113"/>
      <c r="B586" s="18" t="s">
        <v>17</v>
      </c>
      <c r="C586" s="54"/>
      <c r="D586" s="54"/>
      <c r="E586" s="101">
        <v>6649</v>
      </c>
      <c r="F586" s="101">
        <v>6649</v>
      </c>
      <c r="G586" s="107">
        <f>F586/E586*100</f>
        <v>100</v>
      </c>
      <c r="H586" s="87"/>
      <c r="I586" s="165"/>
      <c r="J586" s="169"/>
      <c r="K586" s="121"/>
    </row>
    <row r="587" spans="1:11" s="57" customFormat="1" ht="17.25" customHeight="1">
      <c r="A587" s="30"/>
      <c r="B587" s="22" t="s">
        <v>58</v>
      </c>
      <c r="C587" s="7"/>
      <c r="D587" s="7"/>
      <c r="E587" s="25">
        <f>E583+E585</f>
        <v>14111</v>
      </c>
      <c r="F587" s="25">
        <f>F583+F585</f>
        <v>14111</v>
      </c>
      <c r="G587" s="26">
        <f>G585</f>
        <v>100</v>
      </c>
      <c r="H587" s="19"/>
      <c r="I587" s="46"/>
      <c r="J587" s="42"/>
      <c r="K587" s="58"/>
    </row>
    <row r="588" spans="1:11" s="143" customFormat="1" ht="17.25" customHeight="1">
      <c r="A588" s="113"/>
      <c r="B588" s="36" t="s">
        <v>17</v>
      </c>
      <c r="C588" s="103"/>
      <c r="D588" s="103"/>
      <c r="E588" s="148">
        <f>E587</f>
        <v>14111</v>
      </c>
      <c r="F588" s="148">
        <f t="shared" ref="F588:G588" si="35">F587</f>
        <v>14111</v>
      </c>
      <c r="G588" s="145">
        <f t="shared" si="35"/>
        <v>100</v>
      </c>
      <c r="H588" s="141"/>
      <c r="I588" s="167"/>
      <c r="J588" s="168"/>
      <c r="K588" s="121"/>
    </row>
    <row r="589" spans="1:11" s="57" customFormat="1" ht="21.75" customHeight="1">
      <c r="A589" s="204" t="s">
        <v>111</v>
      </c>
      <c r="B589" s="204"/>
      <c r="C589" s="204"/>
      <c r="D589" s="204"/>
      <c r="E589" s="204"/>
      <c r="F589" s="204"/>
      <c r="G589" s="204"/>
      <c r="H589" s="204"/>
      <c r="I589" s="204"/>
      <c r="J589" s="204"/>
      <c r="K589" s="204"/>
    </row>
    <row r="590" spans="1:11" s="57" customFormat="1" ht="50.25" customHeight="1">
      <c r="A590" s="30">
        <v>185</v>
      </c>
      <c r="B590" s="35" t="s">
        <v>112</v>
      </c>
      <c r="C590" s="31" t="s">
        <v>52</v>
      </c>
      <c r="D590" s="7" t="s">
        <v>20</v>
      </c>
      <c r="E590" s="147">
        <v>23760</v>
      </c>
      <c r="F590" s="147">
        <v>23760</v>
      </c>
      <c r="G590" s="144">
        <f t="shared" ref="G590:G593" si="36">F590/E590*100</f>
        <v>100</v>
      </c>
      <c r="H590" s="86">
        <v>100</v>
      </c>
      <c r="I590" s="35"/>
      <c r="J590" s="17" t="s">
        <v>78</v>
      </c>
      <c r="K590" s="58"/>
    </row>
    <row r="591" spans="1:11" s="143" customFormat="1" ht="17.25" customHeight="1">
      <c r="A591" s="113"/>
      <c r="B591" s="36" t="s">
        <v>17</v>
      </c>
      <c r="C591" s="103"/>
      <c r="D591" s="103"/>
      <c r="E591" s="148">
        <v>23760</v>
      </c>
      <c r="F591" s="148">
        <v>23760</v>
      </c>
      <c r="G591" s="145">
        <f t="shared" si="36"/>
        <v>100</v>
      </c>
      <c r="H591" s="141"/>
      <c r="I591" s="36"/>
      <c r="J591" s="36"/>
      <c r="K591" s="121"/>
    </row>
    <row r="592" spans="1:11" s="57" customFormat="1" ht="21.75" customHeight="1">
      <c r="A592" s="30"/>
      <c r="B592" s="37" t="s">
        <v>58</v>
      </c>
      <c r="C592" s="31"/>
      <c r="D592" s="31"/>
      <c r="E592" s="149">
        <f>E590</f>
        <v>23760</v>
      </c>
      <c r="F592" s="149">
        <f>F590</f>
        <v>23760</v>
      </c>
      <c r="G592" s="146">
        <f t="shared" si="36"/>
        <v>100</v>
      </c>
      <c r="H592" s="86"/>
      <c r="I592" s="35"/>
      <c r="J592" s="35"/>
      <c r="K592" s="58"/>
    </row>
    <row r="593" spans="1:11" s="143" customFormat="1" ht="17.25" customHeight="1">
      <c r="A593" s="113"/>
      <c r="B593" s="36" t="s">
        <v>17</v>
      </c>
      <c r="C593" s="103"/>
      <c r="D593" s="103"/>
      <c r="E593" s="148">
        <f>E592</f>
        <v>23760</v>
      </c>
      <c r="F593" s="148">
        <f>F592</f>
        <v>23760</v>
      </c>
      <c r="G593" s="145">
        <f t="shared" si="36"/>
        <v>100</v>
      </c>
      <c r="H593" s="141"/>
      <c r="I593" s="36"/>
      <c r="J593" s="36"/>
      <c r="K593" s="121"/>
    </row>
    <row r="594" spans="1:11" ht="17.25" customHeight="1">
      <c r="A594" s="204" t="s">
        <v>113</v>
      </c>
      <c r="B594" s="204"/>
      <c r="C594" s="204"/>
      <c r="D594" s="204"/>
      <c r="E594" s="204"/>
      <c r="F594" s="204"/>
      <c r="G594" s="204"/>
      <c r="H594" s="204"/>
      <c r="I594" s="204"/>
      <c r="J594" s="204"/>
      <c r="K594" s="204"/>
    </row>
    <row r="595" spans="1:11" s="57" customFormat="1" ht="54" customHeight="1">
      <c r="A595" s="30">
        <v>186</v>
      </c>
      <c r="B595" s="35" t="s">
        <v>114</v>
      </c>
      <c r="C595" s="31" t="s">
        <v>54</v>
      </c>
      <c r="D595" s="7" t="s">
        <v>20</v>
      </c>
      <c r="E595" s="147">
        <f>E596+E597</f>
        <v>7800</v>
      </c>
      <c r="F595" s="147">
        <f>F596+F597</f>
        <v>7800</v>
      </c>
      <c r="G595" s="144">
        <f t="shared" ref="G595:G615" si="37">F595/E595*100</f>
        <v>100</v>
      </c>
      <c r="H595" s="86">
        <v>100</v>
      </c>
      <c r="I595" s="35"/>
      <c r="J595" s="35" t="s">
        <v>78</v>
      </c>
      <c r="K595" s="58"/>
    </row>
    <row r="596" spans="1:11" s="143" customFormat="1" ht="17.25" customHeight="1">
      <c r="A596" s="113"/>
      <c r="B596" s="36" t="s">
        <v>17</v>
      </c>
      <c r="C596" s="103"/>
      <c r="D596" s="103"/>
      <c r="E596" s="148">
        <v>5300</v>
      </c>
      <c r="F596" s="148">
        <v>5300</v>
      </c>
      <c r="G596" s="145">
        <f t="shared" si="37"/>
        <v>100</v>
      </c>
      <c r="H596" s="141"/>
      <c r="I596" s="36"/>
      <c r="J596" s="36"/>
      <c r="K596" s="121"/>
    </row>
    <row r="597" spans="1:11" s="143" customFormat="1" ht="33.75" customHeight="1">
      <c r="A597" s="113"/>
      <c r="B597" s="36" t="s">
        <v>145</v>
      </c>
      <c r="C597" s="103"/>
      <c r="D597" s="103"/>
      <c r="E597" s="148">
        <v>2500</v>
      </c>
      <c r="F597" s="148">
        <v>2500</v>
      </c>
      <c r="G597" s="145">
        <f t="shared" si="37"/>
        <v>100</v>
      </c>
      <c r="H597" s="141"/>
      <c r="I597" s="36"/>
      <c r="J597" s="36"/>
      <c r="K597" s="121"/>
    </row>
    <row r="598" spans="1:11" s="57" customFormat="1" ht="54" customHeight="1">
      <c r="A598" s="30">
        <v>187</v>
      </c>
      <c r="B598" s="35" t="s">
        <v>115</v>
      </c>
      <c r="C598" s="31" t="s">
        <v>54</v>
      </c>
      <c r="D598" s="7" t="s">
        <v>20</v>
      </c>
      <c r="E598" s="147">
        <f>E599+E600</f>
        <v>7500</v>
      </c>
      <c r="F598" s="147">
        <f>F599+F600</f>
        <v>7500</v>
      </c>
      <c r="G598" s="144">
        <f t="shared" si="37"/>
        <v>100</v>
      </c>
      <c r="H598" s="86">
        <v>100</v>
      </c>
      <c r="I598" s="35"/>
      <c r="J598" s="35" t="s">
        <v>78</v>
      </c>
      <c r="K598" s="58"/>
    </row>
    <row r="599" spans="1:11" s="143" customFormat="1" ht="17.25" customHeight="1">
      <c r="A599" s="113"/>
      <c r="B599" s="36" t="s">
        <v>17</v>
      </c>
      <c r="C599" s="103"/>
      <c r="D599" s="103"/>
      <c r="E599" s="148">
        <v>5000</v>
      </c>
      <c r="F599" s="148">
        <v>5000</v>
      </c>
      <c r="G599" s="145">
        <f t="shared" si="37"/>
        <v>100</v>
      </c>
      <c r="H599" s="141"/>
      <c r="I599" s="36"/>
      <c r="J599" s="36"/>
      <c r="K599" s="121"/>
    </row>
    <row r="600" spans="1:11" s="143" customFormat="1" ht="32.25" customHeight="1">
      <c r="A600" s="113"/>
      <c r="B600" s="36" t="s">
        <v>145</v>
      </c>
      <c r="C600" s="103"/>
      <c r="D600" s="103"/>
      <c r="E600" s="148">
        <v>2500</v>
      </c>
      <c r="F600" s="148">
        <v>2500</v>
      </c>
      <c r="G600" s="145">
        <f t="shared" si="37"/>
        <v>100</v>
      </c>
      <c r="H600" s="141"/>
      <c r="I600" s="36"/>
      <c r="J600" s="36"/>
      <c r="K600" s="121"/>
    </row>
    <row r="601" spans="1:11" s="57" customFormat="1" ht="97.5" customHeight="1">
      <c r="A601" s="30">
        <v>188</v>
      </c>
      <c r="B601" s="35" t="s">
        <v>116</v>
      </c>
      <c r="C601" s="31" t="s">
        <v>54</v>
      </c>
      <c r="D601" s="7" t="s">
        <v>20</v>
      </c>
      <c r="E601" s="147">
        <f>E602+E603</f>
        <v>11500</v>
      </c>
      <c r="F601" s="147">
        <f>F602+F603</f>
        <v>11500</v>
      </c>
      <c r="G601" s="144">
        <f t="shared" si="37"/>
        <v>100</v>
      </c>
      <c r="H601" s="86">
        <v>100</v>
      </c>
      <c r="I601" s="35"/>
      <c r="J601" s="35" t="s">
        <v>78</v>
      </c>
      <c r="K601" s="58"/>
    </row>
    <row r="602" spans="1:11" s="143" customFormat="1" ht="17.25" customHeight="1">
      <c r="A602" s="113"/>
      <c r="B602" s="36" t="s">
        <v>17</v>
      </c>
      <c r="C602" s="103"/>
      <c r="D602" s="103"/>
      <c r="E602" s="148">
        <v>7000</v>
      </c>
      <c r="F602" s="148">
        <v>7000</v>
      </c>
      <c r="G602" s="145">
        <f t="shared" si="37"/>
        <v>100</v>
      </c>
      <c r="H602" s="141"/>
      <c r="I602" s="36"/>
      <c r="J602" s="36"/>
      <c r="K602" s="121"/>
    </row>
    <row r="603" spans="1:11" s="143" customFormat="1" ht="31.5" customHeight="1">
      <c r="A603" s="113"/>
      <c r="B603" s="36" t="s">
        <v>145</v>
      </c>
      <c r="C603" s="103"/>
      <c r="D603" s="103"/>
      <c r="E603" s="148">
        <v>4500</v>
      </c>
      <c r="F603" s="148">
        <v>4500</v>
      </c>
      <c r="G603" s="145">
        <f t="shared" si="37"/>
        <v>100</v>
      </c>
      <c r="H603" s="141"/>
      <c r="I603" s="36"/>
      <c r="J603" s="36"/>
      <c r="K603" s="121"/>
    </row>
    <row r="604" spans="1:11" s="57" customFormat="1" ht="51.75" customHeight="1">
      <c r="A604" s="30">
        <v>189</v>
      </c>
      <c r="B604" s="35" t="s">
        <v>117</v>
      </c>
      <c r="C604" s="31" t="s">
        <v>54</v>
      </c>
      <c r="D604" s="7" t="s">
        <v>20</v>
      </c>
      <c r="E604" s="147">
        <v>4700</v>
      </c>
      <c r="F604" s="147">
        <v>4700</v>
      </c>
      <c r="G604" s="144">
        <f t="shared" si="37"/>
        <v>100</v>
      </c>
      <c r="H604" s="86">
        <v>100</v>
      </c>
      <c r="I604" s="35"/>
      <c r="J604" s="35" t="s">
        <v>78</v>
      </c>
      <c r="K604" s="58"/>
    </row>
    <row r="605" spans="1:11" s="143" customFormat="1" ht="17.25" customHeight="1">
      <c r="A605" s="113"/>
      <c r="B605" s="36" t="s">
        <v>17</v>
      </c>
      <c r="C605" s="103"/>
      <c r="D605" s="103"/>
      <c r="E605" s="148">
        <v>4700</v>
      </c>
      <c r="F605" s="148">
        <v>4700</v>
      </c>
      <c r="G605" s="145">
        <f t="shared" si="37"/>
        <v>100</v>
      </c>
      <c r="H605" s="141"/>
      <c r="I605" s="36"/>
      <c r="J605" s="36"/>
      <c r="K605" s="121"/>
    </row>
    <row r="606" spans="1:11" s="57" customFormat="1" ht="98.25" customHeight="1">
      <c r="A606" s="30">
        <v>190</v>
      </c>
      <c r="B606" s="35" t="s">
        <v>118</v>
      </c>
      <c r="C606" s="31" t="s">
        <v>54</v>
      </c>
      <c r="D606" s="7" t="s">
        <v>20</v>
      </c>
      <c r="E606" s="147">
        <f>E607+E608</f>
        <v>10300</v>
      </c>
      <c r="F606" s="147">
        <f>F607+F608</f>
        <v>10300</v>
      </c>
      <c r="G606" s="144">
        <f t="shared" si="37"/>
        <v>100</v>
      </c>
      <c r="H606" s="86">
        <v>100</v>
      </c>
      <c r="I606" s="35"/>
      <c r="J606" s="35" t="s">
        <v>78</v>
      </c>
      <c r="K606" s="58"/>
    </row>
    <row r="607" spans="1:11" s="143" customFormat="1" ht="17.25" customHeight="1">
      <c r="A607" s="113"/>
      <c r="B607" s="36" t="s">
        <v>17</v>
      </c>
      <c r="C607" s="103"/>
      <c r="D607" s="103"/>
      <c r="E607" s="148">
        <v>5800</v>
      </c>
      <c r="F607" s="148">
        <v>5800</v>
      </c>
      <c r="G607" s="145">
        <f t="shared" si="37"/>
        <v>100</v>
      </c>
      <c r="H607" s="141"/>
      <c r="I607" s="36"/>
      <c r="J607" s="36"/>
      <c r="K607" s="121"/>
    </row>
    <row r="608" spans="1:11" s="143" customFormat="1" ht="33" customHeight="1">
      <c r="A608" s="113"/>
      <c r="B608" s="36" t="s">
        <v>145</v>
      </c>
      <c r="C608" s="103"/>
      <c r="D608" s="103"/>
      <c r="E608" s="148">
        <v>4500</v>
      </c>
      <c r="F608" s="148">
        <v>4500</v>
      </c>
      <c r="G608" s="145">
        <f t="shared" si="37"/>
        <v>100</v>
      </c>
      <c r="H608" s="141"/>
      <c r="I608" s="36"/>
      <c r="J608" s="36"/>
      <c r="K608" s="121"/>
    </row>
    <row r="609" spans="1:11" s="57" customFormat="1" ht="98.25" customHeight="1">
      <c r="A609" s="30">
        <v>191</v>
      </c>
      <c r="B609" s="35" t="s">
        <v>119</v>
      </c>
      <c r="C609" s="31" t="s">
        <v>54</v>
      </c>
      <c r="D609" s="7" t="s">
        <v>20</v>
      </c>
      <c r="E609" s="147">
        <v>7300</v>
      </c>
      <c r="F609" s="147">
        <v>7300</v>
      </c>
      <c r="G609" s="144">
        <f t="shared" si="37"/>
        <v>100</v>
      </c>
      <c r="H609" s="86">
        <v>100</v>
      </c>
      <c r="I609" s="35"/>
      <c r="J609" s="35" t="s">
        <v>78</v>
      </c>
      <c r="K609" s="58"/>
    </row>
    <row r="610" spans="1:11" s="143" customFormat="1" ht="17.25" customHeight="1">
      <c r="A610" s="113"/>
      <c r="B610" s="36" t="s">
        <v>17</v>
      </c>
      <c r="C610" s="103"/>
      <c r="D610" s="103"/>
      <c r="E610" s="148">
        <v>7300</v>
      </c>
      <c r="F610" s="148">
        <v>7300</v>
      </c>
      <c r="G610" s="145">
        <f t="shared" si="37"/>
        <v>100</v>
      </c>
      <c r="H610" s="141"/>
      <c r="I610" s="36"/>
      <c r="J610" s="36"/>
      <c r="K610" s="121"/>
    </row>
    <row r="611" spans="1:11" s="143" customFormat="1" ht="34.5" customHeight="1">
      <c r="A611" s="30">
        <v>192</v>
      </c>
      <c r="B611" s="35" t="s">
        <v>343</v>
      </c>
      <c r="C611" s="31" t="s">
        <v>54</v>
      </c>
      <c r="D611" s="7" t="s">
        <v>318</v>
      </c>
      <c r="E611" s="147">
        <v>5000</v>
      </c>
      <c r="F611" s="147">
        <v>5000</v>
      </c>
      <c r="G611" s="144">
        <f t="shared" si="37"/>
        <v>100</v>
      </c>
      <c r="H611" s="86">
        <v>100</v>
      </c>
      <c r="I611" s="36"/>
      <c r="J611" s="35" t="s">
        <v>267</v>
      </c>
      <c r="K611" s="121"/>
    </row>
    <row r="612" spans="1:11" s="143" customFormat="1" ht="39.75" customHeight="1">
      <c r="A612" s="113"/>
      <c r="B612" s="36" t="s">
        <v>145</v>
      </c>
      <c r="C612" s="103"/>
      <c r="D612" s="103"/>
      <c r="E612" s="148">
        <v>5000</v>
      </c>
      <c r="F612" s="148">
        <v>5000</v>
      </c>
      <c r="G612" s="145">
        <f t="shared" si="37"/>
        <v>100</v>
      </c>
      <c r="H612" s="141"/>
      <c r="I612" s="36"/>
      <c r="J612" s="36"/>
      <c r="K612" s="121"/>
    </row>
    <row r="613" spans="1:11" s="57" customFormat="1" ht="17.25" customHeight="1">
      <c r="A613" s="30"/>
      <c r="B613" s="37" t="s">
        <v>58</v>
      </c>
      <c r="C613" s="31"/>
      <c r="D613" s="31"/>
      <c r="E613" s="149">
        <f>E614+E615</f>
        <v>54100</v>
      </c>
      <c r="F613" s="149">
        <f>F614+F615</f>
        <v>54100</v>
      </c>
      <c r="G613" s="146">
        <f t="shared" si="37"/>
        <v>100</v>
      </c>
      <c r="H613" s="86"/>
      <c r="I613" s="35"/>
      <c r="J613" s="35"/>
      <c r="K613" s="58"/>
    </row>
    <row r="614" spans="1:11" s="143" customFormat="1" ht="17.25" customHeight="1">
      <c r="A614" s="113"/>
      <c r="B614" s="36" t="s">
        <v>17</v>
      </c>
      <c r="C614" s="103"/>
      <c r="D614" s="103"/>
      <c r="E614" s="148">
        <f>E596+E599+E602+E605+E607+E610</f>
        <v>35100</v>
      </c>
      <c r="F614" s="148">
        <f>F596+F599+F602+F605+F607+F610</f>
        <v>35100</v>
      </c>
      <c r="G614" s="145">
        <f t="shared" si="37"/>
        <v>100</v>
      </c>
      <c r="H614" s="141"/>
      <c r="I614" s="36"/>
      <c r="J614" s="36"/>
      <c r="K614" s="121"/>
    </row>
    <row r="615" spans="1:11" s="143" customFormat="1" ht="31.5" customHeight="1">
      <c r="A615" s="113"/>
      <c r="B615" s="36" t="s">
        <v>145</v>
      </c>
      <c r="C615" s="103"/>
      <c r="D615" s="103"/>
      <c r="E615" s="148">
        <f>E597+E600+E603+E608+E612</f>
        <v>19000</v>
      </c>
      <c r="F615" s="148">
        <f>F597+F600+F603+F608+F612</f>
        <v>19000</v>
      </c>
      <c r="G615" s="145">
        <f t="shared" si="37"/>
        <v>100</v>
      </c>
      <c r="H615" s="141"/>
      <c r="I615" s="36"/>
      <c r="J615" s="36"/>
      <c r="K615" s="121"/>
    </row>
    <row r="616" spans="1:11" ht="17.25" customHeight="1">
      <c r="A616" s="30"/>
      <c r="B616" s="18"/>
      <c r="C616" s="70"/>
      <c r="D616" s="70"/>
      <c r="E616" s="8"/>
      <c r="F616" s="8"/>
      <c r="G616" s="8"/>
      <c r="H616" s="85"/>
      <c r="I616" s="4"/>
      <c r="J616" s="4"/>
      <c r="K616" s="4"/>
    </row>
    <row r="617" spans="1:11" ht="17.25" customHeight="1">
      <c r="A617" s="204" t="s">
        <v>120</v>
      </c>
      <c r="B617" s="204"/>
      <c r="C617" s="204"/>
      <c r="D617" s="204"/>
      <c r="E617" s="204"/>
      <c r="F617" s="204"/>
      <c r="G617" s="204"/>
      <c r="H617" s="204"/>
      <c r="I617" s="204"/>
      <c r="J617" s="204"/>
      <c r="K617" s="204"/>
    </row>
    <row r="618" spans="1:11" s="57" customFormat="1" ht="59.25" customHeight="1">
      <c r="A618" s="7">
        <v>193</v>
      </c>
      <c r="B618" s="35" t="s">
        <v>121</v>
      </c>
      <c r="C618" s="31" t="s">
        <v>54</v>
      </c>
      <c r="D618" s="7" t="s">
        <v>20</v>
      </c>
      <c r="E618" s="147">
        <v>2500</v>
      </c>
      <c r="F618" s="147">
        <v>2500</v>
      </c>
      <c r="G618" s="144">
        <f>F618/E618*100</f>
        <v>100</v>
      </c>
      <c r="H618" s="86">
        <v>100</v>
      </c>
      <c r="I618" s="47"/>
      <c r="J618" s="35" t="s">
        <v>78</v>
      </c>
      <c r="K618" s="7"/>
    </row>
    <row r="619" spans="1:11" s="143" customFormat="1" ht="17.25" customHeight="1">
      <c r="A619" s="54"/>
      <c r="B619" s="36" t="s">
        <v>17</v>
      </c>
      <c r="C619" s="103"/>
      <c r="D619" s="103"/>
      <c r="E619" s="148">
        <v>2500</v>
      </c>
      <c r="F619" s="148">
        <v>2500</v>
      </c>
      <c r="G619" s="145">
        <f t="shared" ref="G619:G633" si="38">F619/E619*100</f>
        <v>100</v>
      </c>
      <c r="H619" s="141"/>
      <c r="I619" s="170"/>
      <c r="J619" s="103"/>
      <c r="K619" s="54"/>
    </row>
    <row r="620" spans="1:11" s="57" customFormat="1" ht="55.5" customHeight="1">
      <c r="A620" s="7">
        <v>194</v>
      </c>
      <c r="B620" s="35" t="s">
        <v>122</v>
      </c>
      <c r="C620" s="31" t="s">
        <v>54</v>
      </c>
      <c r="D620" s="7" t="s">
        <v>20</v>
      </c>
      <c r="E620" s="147">
        <v>2500</v>
      </c>
      <c r="F620" s="147">
        <v>2500</v>
      </c>
      <c r="G620" s="144">
        <f t="shared" si="38"/>
        <v>100</v>
      </c>
      <c r="H620" s="86">
        <v>100</v>
      </c>
      <c r="I620" s="47"/>
      <c r="J620" s="35" t="s">
        <v>78</v>
      </c>
      <c r="K620" s="7"/>
    </row>
    <row r="621" spans="1:11" s="143" customFormat="1" ht="23.25" customHeight="1">
      <c r="A621" s="54"/>
      <c r="B621" s="36" t="s">
        <v>17</v>
      </c>
      <c r="C621" s="103"/>
      <c r="D621" s="103"/>
      <c r="E621" s="148">
        <v>2500</v>
      </c>
      <c r="F621" s="148">
        <v>2500</v>
      </c>
      <c r="G621" s="145">
        <f t="shared" si="38"/>
        <v>100</v>
      </c>
      <c r="H621" s="141"/>
      <c r="I621" s="170"/>
      <c r="J621" s="103"/>
      <c r="K621" s="54"/>
    </row>
    <row r="622" spans="1:11" s="57" customFormat="1" ht="64.5" customHeight="1">
      <c r="A622" s="7">
        <v>195</v>
      </c>
      <c r="B622" s="35" t="s">
        <v>123</v>
      </c>
      <c r="C622" s="31" t="s">
        <v>54</v>
      </c>
      <c r="D622" s="7" t="s">
        <v>20</v>
      </c>
      <c r="E622" s="147">
        <v>6000</v>
      </c>
      <c r="F622" s="147">
        <v>6000</v>
      </c>
      <c r="G622" s="144">
        <f t="shared" si="38"/>
        <v>100</v>
      </c>
      <c r="H622" s="86">
        <v>100</v>
      </c>
      <c r="I622" s="47"/>
      <c r="J622" s="35" t="s">
        <v>78</v>
      </c>
      <c r="K622" s="7"/>
    </row>
    <row r="623" spans="1:11" s="143" customFormat="1" ht="17.25" customHeight="1">
      <c r="A623" s="113"/>
      <c r="B623" s="36" t="s">
        <v>17</v>
      </c>
      <c r="C623" s="103"/>
      <c r="D623" s="103"/>
      <c r="E623" s="148">
        <v>6000</v>
      </c>
      <c r="F623" s="148">
        <v>6000</v>
      </c>
      <c r="G623" s="145">
        <f t="shared" si="38"/>
        <v>100</v>
      </c>
      <c r="H623" s="141"/>
      <c r="I623" s="170"/>
      <c r="J623" s="103"/>
      <c r="K623" s="121"/>
    </row>
    <row r="624" spans="1:11" s="57" customFormat="1" ht="85.5" customHeight="1">
      <c r="A624" s="30">
        <v>196</v>
      </c>
      <c r="B624" s="35" t="s">
        <v>124</v>
      </c>
      <c r="C624" s="31" t="s">
        <v>54</v>
      </c>
      <c r="D624" s="7" t="s">
        <v>20</v>
      </c>
      <c r="E624" s="147">
        <v>3200</v>
      </c>
      <c r="F624" s="147">
        <v>3200</v>
      </c>
      <c r="G624" s="144">
        <f t="shared" si="38"/>
        <v>100</v>
      </c>
      <c r="H624" s="86">
        <v>100</v>
      </c>
      <c r="I624" s="47"/>
      <c r="J624" s="35" t="s">
        <v>78</v>
      </c>
      <c r="K624" s="58"/>
    </row>
    <row r="625" spans="1:11" s="143" customFormat="1" ht="17.25" customHeight="1">
      <c r="A625" s="113"/>
      <c r="B625" s="36" t="s">
        <v>17</v>
      </c>
      <c r="C625" s="103"/>
      <c r="D625" s="103"/>
      <c r="E625" s="148">
        <v>3200</v>
      </c>
      <c r="F625" s="148">
        <v>3200</v>
      </c>
      <c r="G625" s="145">
        <f t="shared" si="38"/>
        <v>100</v>
      </c>
      <c r="H625" s="141"/>
      <c r="I625" s="170"/>
      <c r="J625" s="103"/>
      <c r="K625" s="121"/>
    </row>
    <row r="626" spans="1:11" s="57" customFormat="1" ht="49.5" customHeight="1">
      <c r="A626" s="30">
        <v>197</v>
      </c>
      <c r="B626" s="35" t="s">
        <v>125</v>
      </c>
      <c r="C626" s="31" t="s">
        <v>54</v>
      </c>
      <c r="D626" s="7" t="s">
        <v>20</v>
      </c>
      <c r="E626" s="147">
        <v>3200</v>
      </c>
      <c r="F626" s="147">
        <v>3200</v>
      </c>
      <c r="G626" s="144">
        <f t="shared" si="38"/>
        <v>100</v>
      </c>
      <c r="H626" s="86">
        <v>100</v>
      </c>
      <c r="I626" s="47"/>
      <c r="J626" s="35" t="s">
        <v>78</v>
      </c>
      <c r="K626" s="58"/>
    </row>
    <row r="627" spans="1:11" s="143" customFormat="1" ht="17.25" customHeight="1">
      <c r="A627" s="113"/>
      <c r="B627" s="36" t="s">
        <v>17</v>
      </c>
      <c r="C627" s="103"/>
      <c r="D627" s="103"/>
      <c r="E627" s="148">
        <v>3200</v>
      </c>
      <c r="F627" s="148">
        <v>3200</v>
      </c>
      <c r="G627" s="145">
        <f t="shared" si="38"/>
        <v>100</v>
      </c>
      <c r="H627" s="141"/>
      <c r="I627" s="170"/>
      <c r="J627" s="36"/>
      <c r="K627" s="121"/>
    </row>
    <row r="628" spans="1:11" s="57" customFormat="1" ht="64.5" customHeight="1">
      <c r="A628" s="30">
        <v>198</v>
      </c>
      <c r="B628" s="35" t="s">
        <v>126</v>
      </c>
      <c r="C628" s="31" t="s">
        <v>54</v>
      </c>
      <c r="D628" s="7" t="s">
        <v>20</v>
      </c>
      <c r="E628" s="147">
        <v>2500</v>
      </c>
      <c r="F628" s="147">
        <v>2500</v>
      </c>
      <c r="G628" s="144">
        <f t="shared" si="38"/>
        <v>100</v>
      </c>
      <c r="H628" s="86">
        <v>100</v>
      </c>
      <c r="I628" s="47"/>
      <c r="J628" s="35" t="s">
        <v>78</v>
      </c>
      <c r="K628" s="58"/>
    </row>
    <row r="629" spans="1:11" s="143" customFormat="1" ht="17.25" customHeight="1">
      <c r="A629" s="113"/>
      <c r="B629" s="36" t="s">
        <v>17</v>
      </c>
      <c r="C629" s="103"/>
      <c r="D629" s="103"/>
      <c r="E629" s="148">
        <v>2500</v>
      </c>
      <c r="F629" s="148">
        <v>2500</v>
      </c>
      <c r="G629" s="145">
        <f t="shared" si="38"/>
        <v>100</v>
      </c>
      <c r="H629" s="141"/>
      <c r="I629" s="170"/>
      <c r="J629" s="170"/>
      <c r="K629" s="121"/>
    </row>
    <row r="630" spans="1:11" s="143" customFormat="1" ht="35.25" customHeight="1">
      <c r="A630" s="30">
        <v>199</v>
      </c>
      <c r="B630" s="35" t="s">
        <v>344</v>
      </c>
      <c r="C630" s="31" t="s">
        <v>54</v>
      </c>
      <c r="D630" s="7" t="s">
        <v>318</v>
      </c>
      <c r="E630" s="147">
        <v>4200</v>
      </c>
      <c r="F630" s="147">
        <v>4200</v>
      </c>
      <c r="G630" s="144">
        <f t="shared" si="38"/>
        <v>100</v>
      </c>
      <c r="H630" s="86">
        <v>100</v>
      </c>
      <c r="I630" s="170"/>
      <c r="J630" s="35" t="s">
        <v>267</v>
      </c>
      <c r="K630" s="121"/>
    </row>
    <row r="631" spans="1:11" s="143" customFormat="1" ht="27.75" customHeight="1">
      <c r="A631" s="113"/>
      <c r="B631" s="36" t="s">
        <v>17</v>
      </c>
      <c r="C631" s="103"/>
      <c r="D631" s="103"/>
      <c r="E631" s="148">
        <v>4200</v>
      </c>
      <c r="F631" s="148">
        <v>4200</v>
      </c>
      <c r="G631" s="145">
        <f t="shared" si="38"/>
        <v>100</v>
      </c>
      <c r="H631" s="141"/>
      <c r="I631" s="170"/>
      <c r="J631" s="170"/>
      <c r="K631" s="121"/>
    </row>
    <row r="632" spans="1:11" s="57" customFormat="1" ht="17.25" customHeight="1">
      <c r="A632" s="30"/>
      <c r="B632" s="37" t="s">
        <v>58</v>
      </c>
      <c r="C632" s="31"/>
      <c r="D632" s="31"/>
      <c r="E632" s="149">
        <f>E618+E620+E622+E624+E626+E628+E630</f>
        <v>24100</v>
      </c>
      <c r="F632" s="149">
        <f>F618+F620+F622+F624+F626+F628+F630</f>
        <v>24100</v>
      </c>
      <c r="G632" s="146">
        <f t="shared" si="38"/>
        <v>100</v>
      </c>
      <c r="H632" s="86"/>
      <c r="I632" s="47"/>
      <c r="J632" s="47"/>
      <c r="K632" s="58"/>
    </row>
    <row r="633" spans="1:11" s="143" customFormat="1" ht="24.75" customHeight="1">
      <c r="A633" s="113"/>
      <c r="B633" s="36" t="s">
        <v>17</v>
      </c>
      <c r="C633" s="103"/>
      <c r="D633" s="103"/>
      <c r="E633" s="148">
        <f>E619+E621+E623+E625+E627+E629+E631</f>
        <v>24100</v>
      </c>
      <c r="F633" s="148">
        <f>F619+F621+F623+F625+F627+F629+F631</f>
        <v>24100</v>
      </c>
      <c r="G633" s="145">
        <f t="shared" si="38"/>
        <v>100</v>
      </c>
      <c r="H633" s="141"/>
      <c r="I633" s="170"/>
      <c r="J633" s="170"/>
      <c r="K633" s="121"/>
    </row>
    <row r="634" spans="1:11" ht="26.25" customHeight="1">
      <c r="A634" s="204" t="s">
        <v>127</v>
      </c>
      <c r="B634" s="204"/>
      <c r="C634" s="204"/>
      <c r="D634" s="204"/>
      <c r="E634" s="204"/>
      <c r="F634" s="204"/>
      <c r="G634" s="204"/>
      <c r="H634" s="204"/>
      <c r="I634" s="204"/>
      <c r="J634" s="204"/>
      <c r="K634" s="204"/>
    </row>
    <row r="635" spans="1:11" s="57" customFormat="1" ht="190.5" customHeight="1">
      <c r="A635" s="30">
        <v>200</v>
      </c>
      <c r="B635" s="35" t="s">
        <v>128</v>
      </c>
      <c r="C635" s="31" t="s">
        <v>54</v>
      </c>
      <c r="D635" s="7" t="s">
        <v>20</v>
      </c>
      <c r="E635" s="147">
        <v>15500</v>
      </c>
      <c r="F635" s="147">
        <v>15500</v>
      </c>
      <c r="G635" s="144">
        <f>F635/E635*100</f>
        <v>100</v>
      </c>
      <c r="H635" s="86">
        <v>100</v>
      </c>
      <c r="I635" s="47"/>
      <c r="J635" s="35" t="s">
        <v>78</v>
      </c>
      <c r="K635" s="58"/>
    </row>
    <row r="636" spans="1:11" s="143" customFormat="1" ht="17.25" customHeight="1">
      <c r="A636" s="113"/>
      <c r="B636" s="36" t="s">
        <v>17</v>
      </c>
      <c r="C636" s="103"/>
      <c r="D636" s="103"/>
      <c r="E636" s="148">
        <v>15500</v>
      </c>
      <c r="F636" s="148">
        <v>15500</v>
      </c>
      <c r="G636" s="145">
        <f>F636/E636*100</f>
        <v>100</v>
      </c>
      <c r="H636" s="171"/>
      <c r="I636" s="170"/>
      <c r="J636" s="170"/>
      <c r="K636" s="121"/>
    </row>
    <row r="637" spans="1:11" s="57" customFormat="1" ht="17.25" customHeight="1">
      <c r="A637" s="30"/>
      <c r="B637" s="37" t="s">
        <v>58</v>
      </c>
      <c r="C637" s="31"/>
      <c r="D637" s="31"/>
      <c r="E637" s="149">
        <f>E635</f>
        <v>15500</v>
      </c>
      <c r="F637" s="149">
        <f>F635</f>
        <v>15500</v>
      </c>
      <c r="G637" s="146">
        <f t="shared" ref="G637:G638" si="39">F637/E637*100</f>
        <v>100</v>
      </c>
      <c r="H637" s="93"/>
      <c r="I637" s="47"/>
      <c r="J637" s="47"/>
      <c r="K637" s="58"/>
    </row>
    <row r="638" spans="1:11" s="143" customFormat="1" ht="17.25" customHeight="1">
      <c r="A638" s="113"/>
      <c r="B638" s="36" t="s">
        <v>17</v>
      </c>
      <c r="C638" s="103"/>
      <c r="D638" s="103"/>
      <c r="E638" s="148">
        <f>E636</f>
        <v>15500</v>
      </c>
      <c r="F638" s="148">
        <f>F636</f>
        <v>15500</v>
      </c>
      <c r="G638" s="140">
        <f t="shared" si="39"/>
        <v>100</v>
      </c>
      <c r="H638" s="171"/>
      <c r="I638" s="170"/>
      <c r="J638" s="170"/>
      <c r="K638" s="121"/>
    </row>
    <row r="639" spans="1:11" ht="17.25" customHeight="1">
      <c r="A639" s="204" t="s">
        <v>129</v>
      </c>
      <c r="B639" s="204"/>
      <c r="C639" s="204"/>
      <c r="D639" s="204"/>
      <c r="E639" s="204"/>
      <c r="F639" s="204"/>
      <c r="G639" s="204"/>
      <c r="H639" s="204"/>
      <c r="I639" s="204"/>
      <c r="J639" s="204"/>
      <c r="K639" s="204"/>
    </row>
    <row r="640" spans="1:11" s="57" customFormat="1" ht="93" customHeight="1">
      <c r="A640" s="30">
        <v>201</v>
      </c>
      <c r="B640" s="15" t="s">
        <v>130</v>
      </c>
      <c r="C640" s="7" t="s">
        <v>18</v>
      </c>
      <c r="D640" s="7" t="s">
        <v>20</v>
      </c>
      <c r="E640" s="23">
        <v>552000</v>
      </c>
      <c r="F640" s="23">
        <v>777006.2</v>
      </c>
      <c r="G640" s="20">
        <f>F640/E640*100</f>
        <v>140.76199275362319</v>
      </c>
      <c r="H640" s="86">
        <v>100</v>
      </c>
      <c r="I640" s="46"/>
      <c r="J640" s="35" t="s">
        <v>78</v>
      </c>
      <c r="K640" s="58"/>
    </row>
    <row r="641" spans="1:11" s="143" customFormat="1" ht="17.25" customHeight="1">
      <c r="A641" s="113"/>
      <c r="B641" s="18" t="s">
        <v>23</v>
      </c>
      <c r="C641" s="54"/>
      <c r="D641" s="54"/>
      <c r="E641" s="101">
        <v>552000</v>
      </c>
      <c r="F641" s="101">
        <v>777006.2</v>
      </c>
      <c r="G641" s="107">
        <f t="shared" ref="G641:G649" si="40">F641/E641*100</f>
        <v>140.76199275362319</v>
      </c>
      <c r="H641" s="87"/>
      <c r="I641" s="165"/>
      <c r="J641" s="36"/>
      <c r="K641" s="121"/>
    </row>
    <row r="642" spans="1:11" s="57" customFormat="1" ht="99.75" customHeight="1">
      <c r="A642" s="30">
        <v>202</v>
      </c>
      <c r="B642" s="15" t="s">
        <v>131</v>
      </c>
      <c r="C642" s="7" t="s">
        <v>18</v>
      </c>
      <c r="D642" s="7" t="s">
        <v>20</v>
      </c>
      <c r="E642" s="23">
        <v>278200</v>
      </c>
      <c r="F642" s="23">
        <v>458693.3</v>
      </c>
      <c r="G642" s="20">
        <f t="shared" si="40"/>
        <v>164.87897196261682</v>
      </c>
      <c r="H642" s="86">
        <v>100</v>
      </c>
      <c r="I642" s="46"/>
      <c r="J642" s="35" t="s">
        <v>78</v>
      </c>
      <c r="K642" s="58"/>
    </row>
    <row r="643" spans="1:11" s="143" customFormat="1" ht="17.25" customHeight="1">
      <c r="A643" s="113"/>
      <c r="B643" s="18" t="s">
        <v>23</v>
      </c>
      <c r="C643" s="54"/>
      <c r="D643" s="54"/>
      <c r="E643" s="101">
        <v>278200</v>
      </c>
      <c r="F643" s="101">
        <v>458693.3</v>
      </c>
      <c r="G643" s="107">
        <f t="shared" ref="G643" si="41">F643/E643*100</f>
        <v>164.87897196261682</v>
      </c>
      <c r="H643" s="87"/>
      <c r="I643" s="165"/>
      <c r="J643" s="36"/>
      <c r="K643" s="121"/>
    </row>
    <row r="644" spans="1:11" s="57" customFormat="1" ht="82.5" customHeight="1">
      <c r="A644" s="30">
        <v>203</v>
      </c>
      <c r="B644" s="15" t="s">
        <v>132</v>
      </c>
      <c r="C644" s="7" t="s">
        <v>18</v>
      </c>
      <c r="D644" s="7" t="s">
        <v>20</v>
      </c>
      <c r="E644" s="23">
        <v>218900</v>
      </c>
      <c r="F644" s="23">
        <v>230159.3</v>
      </c>
      <c r="G644" s="20">
        <f t="shared" si="40"/>
        <v>105.14358154408406</v>
      </c>
      <c r="H644" s="86">
        <v>100</v>
      </c>
      <c r="I644" s="46"/>
      <c r="J644" s="35" t="s">
        <v>78</v>
      </c>
      <c r="K644" s="58"/>
    </row>
    <row r="645" spans="1:11" s="143" customFormat="1" ht="17.25" customHeight="1">
      <c r="A645" s="113"/>
      <c r="B645" s="18" t="s">
        <v>23</v>
      </c>
      <c r="C645" s="54"/>
      <c r="D645" s="54"/>
      <c r="E645" s="101">
        <v>218900</v>
      </c>
      <c r="F645" s="101">
        <v>230159.3</v>
      </c>
      <c r="G645" s="107">
        <f t="shared" si="40"/>
        <v>105.14358154408406</v>
      </c>
      <c r="H645" s="87"/>
      <c r="I645" s="165"/>
      <c r="J645" s="36"/>
      <c r="K645" s="121"/>
    </row>
    <row r="646" spans="1:11" s="57" customFormat="1" ht="83.25" customHeight="1">
      <c r="A646" s="30">
        <v>204</v>
      </c>
      <c r="B646" s="15" t="s">
        <v>132</v>
      </c>
      <c r="C646" s="7" t="s">
        <v>18</v>
      </c>
      <c r="D646" s="7" t="s">
        <v>20</v>
      </c>
      <c r="E646" s="23">
        <v>19500</v>
      </c>
      <c r="F646" s="23">
        <v>27374.04</v>
      </c>
      <c r="G646" s="20">
        <f t="shared" si="40"/>
        <v>140.37969230769232</v>
      </c>
      <c r="H646" s="86">
        <v>100</v>
      </c>
      <c r="I646" s="46"/>
      <c r="J646" s="35" t="s">
        <v>78</v>
      </c>
      <c r="K646" s="58"/>
    </row>
    <row r="647" spans="1:11" s="143" customFormat="1" ht="17.25" customHeight="1">
      <c r="A647" s="113"/>
      <c r="B647" s="18" t="s">
        <v>23</v>
      </c>
      <c r="C647" s="54"/>
      <c r="D647" s="54"/>
      <c r="E647" s="101">
        <v>19500</v>
      </c>
      <c r="F647" s="101">
        <v>27374.04</v>
      </c>
      <c r="G647" s="107">
        <f t="shared" si="40"/>
        <v>140.37969230769232</v>
      </c>
      <c r="H647" s="87"/>
      <c r="I647" s="165"/>
      <c r="J647" s="166"/>
      <c r="K647" s="121"/>
    </row>
    <row r="648" spans="1:11" s="57" customFormat="1" ht="17.25" customHeight="1">
      <c r="A648" s="30"/>
      <c r="B648" s="22" t="s">
        <v>58</v>
      </c>
      <c r="C648" s="7"/>
      <c r="D648" s="7"/>
      <c r="E648" s="25">
        <f>E640+E642+E644+E646</f>
        <v>1068600</v>
      </c>
      <c r="F648" s="25">
        <f>F640+F642+F644+F646</f>
        <v>1493232.84</v>
      </c>
      <c r="G648" s="26">
        <f t="shared" si="40"/>
        <v>139.73730488489613</v>
      </c>
      <c r="H648" s="19"/>
      <c r="I648" s="46"/>
      <c r="J648" s="42"/>
      <c r="K648" s="58"/>
    </row>
    <row r="649" spans="1:11" s="143" customFormat="1" ht="17.25" customHeight="1">
      <c r="A649" s="113"/>
      <c r="B649" s="18" t="s">
        <v>23</v>
      </c>
      <c r="C649" s="54"/>
      <c r="D649" s="54"/>
      <c r="E649" s="101">
        <f>E641+E643+E645+E647</f>
        <v>1068600</v>
      </c>
      <c r="F649" s="101">
        <f>F641+F643+F645+F647</f>
        <v>1493232.84</v>
      </c>
      <c r="G649" s="107">
        <f t="shared" si="40"/>
        <v>139.73730488489613</v>
      </c>
      <c r="H649" s="87"/>
      <c r="I649" s="165"/>
      <c r="J649" s="166"/>
      <c r="K649" s="121"/>
    </row>
    <row r="650" spans="1:11" ht="17.25" customHeight="1">
      <c r="A650" s="204" t="s">
        <v>133</v>
      </c>
      <c r="B650" s="204"/>
      <c r="C650" s="204"/>
      <c r="D650" s="204"/>
      <c r="E650" s="204"/>
      <c r="F650" s="204"/>
      <c r="G650" s="204"/>
      <c r="H650" s="204"/>
      <c r="I650" s="204"/>
      <c r="J650" s="204"/>
      <c r="K650" s="204"/>
    </row>
    <row r="651" spans="1:11" s="57" customFormat="1" ht="111.75" customHeight="1">
      <c r="A651" s="30">
        <v>205</v>
      </c>
      <c r="B651" s="15" t="s">
        <v>134</v>
      </c>
      <c r="C651" s="7" t="s">
        <v>18</v>
      </c>
      <c r="D651" s="7" t="s">
        <v>20</v>
      </c>
      <c r="E651" s="23">
        <v>15200</v>
      </c>
      <c r="F651" s="23">
        <v>15200</v>
      </c>
      <c r="G651" s="20">
        <f>F651/E651*100</f>
        <v>100</v>
      </c>
      <c r="H651" s="19">
        <v>100</v>
      </c>
      <c r="I651" s="42"/>
      <c r="J651" s="35" t="s">
        <v>78</v>
      </c>
      <c r="K651" s="58"/>
    </row>
    <row r="652" spans="1:11" s="143" customFormat="1" ht="17.25" customHeight="1">
      <c r="A652" s="113"/>
      <c r="B652" s="18" t="s">
        <v>17</v>
      </c>
      <c r="C652" s="54"/>
      <c r="D652" s="54"/>
      <c r="E652" s="101">
        <v>15200</v>
      </c>
      <c r="F652" s="101">
        <v>15200</v>
      </c>
      <c r="G652" s="107">
        <f t="shared" ref="G652" si="42">F652/E652*100</f>
        <v>100</v>
      </c>
      <c r="H652" s="87"/>
      <c r="I652" s="166"/>
      <c r="J652" s="36"/>
      <c r="K652" s="121"/>
    </row>
    <row r="653" spans="1:11" s="57" customFormat="1" ht="159.75" customHeight="1">
      <c r="A653" s="30">
        <v>206</v>
      </c>
      <c r="B653" s="35" t="s">
        <v>135</v>
      </c>
      <c r="C653" s="7" t="s">
        <v>18</v>
      </c>
      <c r="D653" s="7" t="s">
        <v>20</v>
      </c>
      <c r="E653" s="23">
        <f>SUM(E654:E658)</f>
        <v>37000</v>
      </c>
      <c r="F653" s="23">
        <f>SUM(F654:F658)</f>
        <v>37000</v>
      </c>
      <c r="G653" s="20">
        <f>F653/E653*100</f>
        <v>100</v>
      </c>
      <c r="H653" s="19">
        <v>100</v>
      </c>
      <c r="I653" s="42"/>
      <c r="J653" s="35" t="s">
        <v>78</v>
      </c>
      <c r="K653" s="58"/>
    </row>
    <row r="654" spans="1:11" s="57" customFormat="1" ht="21.75" customHeight="1">
      <c r="A654" s="30"/>
      <c r="B654" s="15" t="s">
        <v>136</v>
      </c>
      <c r="C654" s="7"/>
      <c r="D654" s="7"/>
      <c r="E654" s="23">
        <v>5500</v>
      </c>
      <c r="F654" s="23">
        <v>5500</v>
      </c>
      <c r="G654" s="20">
        <f t="shared" ref="G654:G675" si="43">F654/E654*100</f>
        <v>100</v>
      </c>
      <c r="H654" s="19"/>
      <c r="I654" s="42"/>
      <c r="J654" s="35"/>
      <c r="K654" s="58"/>
    </row>
    <row r="655" spans="1:11" s="57" customFormat="1" ht="26.25" customHeight="1">
      <c r="A655" s="30"/>
      <c r="B655" s="15" t="s">
        <v>137</v>
      </c>
      <c r="C655" s="7"/>
      <c r="D655" s="7"/>
      <c r="E655" s="23">
        <v>5500</v>
      </c>
      <c r="F655" s="23">
        <v>5500</v>
      </c>
      <c r="G655" s="20">
        <f t="shared" si="43"/>
        <v>100</v>
      </c>
      <c r="H655" s="19"/>
      <c r="I655" s="42"/>
      <c r="J655" s="35"/>
      <c r="K655" s="58"/>
    </row>
    <row r="656" spans="1:11" s="57" customFormat="1" ht="26.25" customHeight="1">
      <c r="A656" s="30"/>
      <c r="B656" s="15" t="s">
        <v>138</v>
      </c>
      <c r="C656" s="7"/>
      <c r="D656" s="7"/>
      <c r="E656" s="23">
        <v>5500</v>
      </c>
      <c r="F656" s="23">
        <v>5500</v>
      </c>
      <c r="G656" s="20">
        <f t="shared" si="43"/>
        <v>100</v>
      </c>
      <c r="H656" s="19"/>
      <c r="I656" s="42"/>
      <c r="J656" s="35"/>
      <c r="K656" s="58"/>
    </row>
    <row r="657" spans="1:11" s="57" customFormat="1" ht="22.5" customHeight="1">
      <c r="A657" s="30"/>
      <c r="B657" s="15" t="s">
        <v>139</v>
      </c>
      <c r="C657" s="7"/>
      <c r="D657" s="7"/>
      <c r="E657" s="23">
        <v>15000</v>
      </c>
      <c r="F657" s="23">
        <v>15000</v>
      </c>
      <c r="G657" s="20">
        <f t="shared" si="43"/>
        <v>100</v>
      </c>
      <c r="H657" s="19"/>
      <c r="I657" s="42"/>
      <c r="J657" s="35"/>
      <c r="K657" s="58"/>
    </row>
    <row r="658" spans="1:11" s="57" customFormat="1" ht="16.5" customHeight="1">
      <c r="A658" s="30"/>
      <c r="B658" s="15" t="s">
        <v>140</v>
      </c>
      <c r="C658" s="7"/>
      <c r="D658" s="7"/>
      <c r="E658" s="23">
        <v>5500</v>
      </c>
      <c r="F658" s="23">
        <v>5500</v>
      </c>
      <c r="G658" s="20">
        <f t="shared" si="43"/>
        <v>100</v>
      </c>
      <c r="H658" s="19"/>
      <c r="I658" s="42"/>
      <c r="J658" s="35"/>
      <c r="K658" s="58"/>
    </row>
    <row r="659" spans="1:11" s="143" customFormat="1" ht="17.25" customHeight="1">
      <c r="A659" s="113"/>
      <c r="B659" s="18" t="s">
        <v>17</v>
      </c>
      <c r="C659" s="54"/>
      <c r="D659" s="54"/>
      <c r="E659" s="101">
        <f>E653</f>
        <v>37000</v>
      </c>
      <c r="F659" s="101">
        <f t="shared" ref="F659" si="44">F653</f>
        <v>37000</v>
      </c>
      <c r="G659" s="107">
        <f t="shared" si="43"/>
        <v>100</v>
      </c>
      <c r="H659" s="87"/>
      <c r="I659" s="166"/>
      <c r="J659" s="36"/>
      <c r="K659" s="121"/>
    </row>
    <row r="660" spans="1:11" s="57" customFormat="1" ht="69.75" customHeight="1">
      <c r="A660" s="30">
        <v>207</v>
      </c>
      <c r="B660" s="15" t="s">
        <v>282</v>
      </c>
      <c r="C660" s="7" t="s">
        <v>18</v>
      </c>
      <c r="D660" s="7" t="s">
        <v>20</v>
      </c>
      <c r="E660" s="23">
        <v>8900</v>
      </c>
      <c r="F660" s="23">
        <v>8900</v>
      </c>
      <c r="G660" s="20">
        <f t="shared" si="43"/>
        <v>100</v>
      </c>
      <c r="H660" s="19">
        <v>100</v>
      </c>
      <c r="I660" s="42"/>
      <c r="J660" s="35" t="s">
        <v>78</v>
      </c>
      <c r="K660" s="58"/>
    </row>
    <row r="661" spans="1:11" s="143" customFormat="1" ht="17.25" customHeight="1">
      <c r="A661" s="113"/>
      <c r="B661" s="18" t="s">
        <v>17</v>
      </c>
      <c r="C661" s="54"/>
      <c r="D661" s="54"/>
      <c r="E661" s="101">
        <v>8900</v>
      </c>
      <c r="F661" s="101">
        <v>8900</v>
      </c>
      <c r="G661" s="107">
        <f t="shared" si="43"/>
        <v>100</v>
      </c>
      <c r="H661" s="87"/>
      <c r="I661" s="166"/>
      <c r="J661" s="36"/>
      <c r="K661" s="121"/>
    </row>
    <row r="662" spans="1:11" s="57" customFormat="1" ht="127.5" customHeight="1">
      <c r="A662" s="30">
        <v>208</v>
      </c>
      <c r="B662" s="15" t="s">
        <v>141</v>
      </c>
      <c r="C662" s="7" t="s">
        <v>109</v>
      </c>
      <c r="D662" s="7" t="s">
        <v>20</v>
      </c>
      <c r="E662" s="23">
        <v>3000</v>
      </c>
      <c r="F662" s="23">
        <v>3000</v>
      </c>
      <c r="G662" s="20">
        <f t="shared" si="43"/>
        <v>100</v>
      </c>
      <c r="H662" s="19">
        <v>100</v>
      </c>
      <c r="I662" s="42"/>
      <c r="J662" s="35" t="s">
        <v>78</v>
      </c>
      <c r="K662" s="58"/>
    </row>
    <row r="663" spans="1:11" s="143" customFormat="1" ht="17.25" customHeight="1">
      <c r="A663" s="113"/>
      <c r="B663" s="18" t="s">
        <v>17</v>
      </c>
      <c r="C663" s="54"/>
      <c r="D663" s="54"/>
      <c r="E663" s="101">
        <v>3000</v>
      </c>
      <c r="F663" s="101">
        <v>3000</v>
      </c>
      <c r="G663" s="107">
        <f t="shared" si="43"/>
        <v>100</v>
      </c>
      <c r="H663" s="87"/>
      <c r="I663" s="166"/>
      <c r="J663" s="36"/>
      <c r="K663" s="121"/>
    </row>
    <row r="664" spans="1:11" s="57" customFormat="1" ht="129" customHeight="1">
      <c r="A664" s="30">
        <v>209</v>
      </c>
      <c r="B664" s="15" t="s">
        <v>283</v>
      </c>
      <c r="C664" s="7" t="s">
        <v>98</v>
      </c>
      <c r="D664" s="7" t="s">
        <v>20</v>
      </c>
      <c r="E664" s="23">
        <v>2953</v>
      </c>
      <c r="F664" s="23">
        <v>2953</v>
      </c>
      <c r="G664" s="20">
        <f t="shared" si="43"/>
        <v>100</v>
      </c>
      <c r="H664" s="19">
        <v>100</v>
      </c>
      <c r="I664" s="42"/>
      <c r="J664" s="35" t="s">
        <v>78</v>
      </c>
      <c r="K664" s="58"/>
    </row>
    <row r="665" spans="1:11" s="143" customFormat="1" ht="17.25" customHeight="1">
      <c r="A665" s="113"/>
      <c r="B665" s="18" t="s">
        <v>17</v>
      </c>
      <c r="C665" s="54"/>
      <c r="D665" s="54"/>
      <c r="E665" s="101">
        <v>2953</v>
      </c>
      <c r="F665" s="101">
        <v>2953</v>
      </c>
      <c r="G665" s="107">
        <f t="shared" si="43"/>
        <v>100</v>
      </c>
      <c r="H665" s="87"/>
      <c r="I665" s="166"/>
      <c r="J665" s="36"/>
      <c r="K665" s="121"/>
    </row>
    <row r="666" spans="1:11" s="57" customFormat="1" ht="141.75" customHeight="1">
      <c r="A666" s="30">
        <v>210</v>
      </c>
      <c r="B666" s="35" t="s">
        <v>142</v>
      </c>
      <c r="C666" s="7" t="s">
        <v>54</v>
      </c>
      <c r="D666" s="7" t="s">
        <v>20</v>
      </c>
      <c r="E666" s="23">
        <f>E667+E668</f>
        <v>8291</v>
      </c>
      <c r="F666" s="23">
        <f>F667+F668</f>
        <v>8291</v>
      </c>
      <c r="G666" s="20">
        <f t="shared" si="43"/>
        <v>100</v>
      </c>
      <c r="H666" s="19">
        <v>100</v>
      </c>
      <c r="I666" s="42"/>
      <c r="J666" s="35" t="s">
        <v>78</v>
      </c>
      <c r="K666" s="58"/>
    </row>
    <row r="667" spans="1:11" s="57" customFormat="1" ht="18" customHeight="1">
      <c r="A667" s="30"/>
      <c r="B667" s="15" t="s">
        <v>143</v>
      </c>
      <c r="C667" s="7"/>
      <c r="D667" s="7"/>
      <c r="E667" s="23">
        <v>2800</v>
      </c>
      <c r="F667" s="23">
        <v>2800</v>
      </c>
      <c r="G667" s="20">
        <f t="shared" si="43"/>
        <v>100</v>
      </c>
      <c r="H667" s="19"/>
      <c r="I667" s="42"/>
      <c r="J667" s="42"/>
      <c r="K667" s="58"/>
    </row>
    <row r="668" spans="1:11" s="57" customFormat="1" ht="68.25" customHeight="1">
      <c r="A668" s="30"/>
      <c r="B668" s="15" t="s">
        <v>144</v>
      </c>
      <c r="C668" s="50"/>
      <c r="D668" s="50"/>
      <c r="E668" s="23">
        <v>5491</v>
      </c>
      <c r="F668" s="23">
        <v>5491</v>
      </c>
      <c r="G668" s="20">
        <f t="shared" si="43"/>
        <v>100</v>
      </c>
      <c r="H668" s="94"/>
      <c r="I668" s="48"/>
      <c r="J668" s="48"/>
      <c r="K668" s="58"/>
    </row>
    <row r="669" spans="1:11" s="143" customFormat="1" ht="17.25" customHeight="1">
      <c r="A669" s="113"/>
      <c r="B669" s="18" t="s">
        <v>17</v>
      </c>
      <c r="C669" s="172"/>
      <c r="D669" s="172"/>
      <c r="E669" s="101">
        <f>E666</f>
        <v>8291</v>
      </c>
      <c r="F669" s="101">
        <f>F666</f>
        <v>8291</v>
      </c>
      <c r="G669" s="107">
        <f t="shared" si="43"/>
        <v>100</v>
      </c>
      <c r="H669" s="173"/>
      <c r="I669" s="174"/>
      <c r="J669" s="174"/>
      <c r="K669" s="121"/>
    </row>
    <row r="670" spans="1:11" s="57" customFormat="1" ht="17.25" customHeight="1">
      <c r="A670" s="30"/>
      <c r="B670" s="22" t="s">
        <v>58</v>
      </c>
      <c r="C670" s="51"/>
      <c r="D670" s="51"/>
      <c r="E670" s="25">
        <f>E651+E653+E660+E662+E664+E666</f>
        <v>75344</v>
      </c>
      <c r="F670" s="23">
        <f>F651+F653+F660+F662+F664+F666</f>
        <v>75344</v>
      </c>
      <c r="G670" s="20">
        <f t="shared" si="43"/>
        <v>100</v>
      </c>
      <c r="H670" s="95"/>
      <c r="I670" s="49"/>
      <c r="J670" s="49"/>
      <c r="K670" s="58"/>
    </row>
    <row r="671" spans="1:11" s="143" customFormat="1" ht="29.25" customHeight="1">
      <c r="A671" s="113"/>
      <c r="B671" s="18" t="s">
        <v>17</v>
      </c>
      <c r="C671" s="175"/>
      <c r="D671" s="175"/>
      <c r="E671" s="101">
        <f>E652+E659+E661+E663+E665+E669</f>
        <v>75344</v>
      </c>
      <c r="F671" s="101">
        <f>F652+F659+F661+F663+F665+F669</f>
        <v>75344</v>
      </c>
      <c r="G671" s="107">
        <f t="shared" si="43"/>
        <v>100</v>
      </c>
      <c r="H671" s="176"/>
      <c r="I671" s="177"/>
      <c r="J671" s="177"/>
      <c r="K671" s="121"/>
    </row>
    <row r="672" spans="1:11" ht="17.25" customHeight="1">
      <c r="A672" s="30"/>
      <c r="B672" s="32" t="s">
        <v>77</v>
      </c>
      <c r="C672" s="51"/>
      <c r="D672" s="51"/>
      <c r="E672" s="25">
        <f>E673+E674+E675</f>
        <v>2214917</v>
      </c>
      <c r="F672" s="25">
        <f>F673+F674+F675</f>
        <v>2633485.1900000004</v>
      </c>
      <c r="G672" s="26">
        <f t="shared" si="43"/>
        <v>118.89769187739316</v>
      </c>
      <c r="H672" s="95"/>
      <c r="I672" s="49"/>
      <c r="J672" s="97"/>
      <c r="K672" s="4"/>
    </row>
    <row r="673" spans="1:11" s="102" customFormat="1" ht="17.25" customHeight="1">
      <c r="A673" s="113"/>
      <c r="B673" s="9" t="s">
        <v>17</v>
      </c>
      <c r="C673" s="175"/>
      <c r="D673" s="175"/>
      <c r="E673" s="101">
        <f>E526+E542+E551+E563+E576+E581+E588+E593+E614+E633+E638+E671</f>
        <v>1124817</v>
      </c>
      <c r="F673" s="101">
        <f>F526+F542+F551+F563+F576+F581+F588+F593+F614+F633+F638+F671</f>
        <v>1118752.3500000001</v>
      </c>
      <c r="G673" s="107">
        <f t="shared" si="43"/>
        <v>99.460832295386723</v>
      </c>
      <c r="H673" s="176"/>
      <c r="I673" s="177"/>
      <c r="J673" s="177"/>
      <c r="K673" s="116"/>
    </row>
    <row r="674" spans="1:11" s="102" customFormat="1" ht="19.5" customHeight="1">
      <c r="A674" s="113"/>
      <c r="B674" s="9" t="s">
        <v>150</v>
      </c>
      <c r="C674" s="175"/>
      <c r="D674" s="175"/>
      <c r="E674" s="101">
        <f>E649</f>
        <v>1068600</v>
      </c>
      <c r="F674" s="101">
        <f>F649</f>
        <v>1493232.84</v>
      </c>
      <c r="G674" s="107">
        <f t="shared" si="43"/>
        <v>139.73730488489613</v>
      </c>
      <c r="H674" s="176"/>
      <c r="I674" s="177"/>
      <c r="J674" s="177"/>
      <c r="K674" s="116"/>
    </row>
    <row r="675" spans="1:11" s="102" customFormat="1" ht="34.5" customHeight="1">
      <c r="A675" s="113"/>
      <c r="B675" s="40" t="s">
        <v>145</v>
      </c>
      <c r="C675" s="175"/>
      <c r="D675" s="175"/>
      <c r="E675" s="101">
        <f>E527+E615</f>
        <v>21500</v>
      </c>
      <c r="F675" s="101">
        <f>F527+F615</f>
        <v>21500</v>
      </c>
      <c r="G675" s="107">
        <f t="shared" si="43"/>
        <v>100</v>
      </c>
      <c r="H675" s="176"/>
      <c r="I675" s="177"/>
      <c r="J675" s="177"/>
      <c r="K675" s="116"/>
    </row>
    <row r="676" spans="1:11" ht="17.25" customHeight="1">
      <c r="A676" s="30"/>
      <c r="B676" s="9"/>
      <c r="C676" s="70"/>
      <c r="D676" s="70"/>
      <c r="E676" s="70"/>
      <c r="F676" s="70"/>
      <c r="G676" s="70"/>
      <c r="H676" s="85"/>
      <c r="I676" s="4"/>
      <c r="J676" s="4"/>
      <c r="K676" s="4"/>
    </row>
    <row r="677" spans="1:11" ht="40.5" customHeight="1">
      <c r="A677" s="205" t="s">
        <v>350</v>
      </c>
      <c r="B677" s="205"/>
      <c r="C677" s="205"/>
      <c r="D677" s="205"/>
      <c r="E677" s="205"/>
      <c r="F677" s="205"/>
      <c r="G677" s="205"/>
      <c r="H677" s="205"/>
      <c r="I677" s="205"/>
      <c r="J677" s="205"/>
      <c r="K677" s="205"/>
    </row>
    <row r="678" spans="1:11" ht="35.25" customHeight="1">
      <c r="A678" s="204" t="s">
        <v>351</v>
      </c>
      <c r="B678" s="204"/>
      <c r="C678" s="204"/>
      <c r="D678" s="204"/>
      <c r="E678" s="204"/>
      <c r="F678" s="204"/>
      <c r="G678" s="204"/>
      <c r="H678" s="204"/>
      <c r="I678" s="204"/>
      <c r="J678" s="204"/>
      <c r="K678" s="204"/>
    </row>
    <row r="679" spans="1:11" ht="84" customHeight="1">
      <c r="A679" s="30">
        <v>211</v>
      </c>
      <c r="B679" s="15" t="s">
        <v>44</v>
      </c>
      <c r="C679" s="7" t="s">
        <v>18</v>
      </c>
      <c r="D679" s="7" t="s">
        <v>20</v>
      </c>
      <c r="E679" s="8">
        <v>3470462</v>
      </c>
      <c r="F679" s="23">
        <v>3223288.25</v>
      </c>
      <c r="G679" s="8">
        <f t="shared" ref="G679:G680" si="45">F679/E679*100</f>
        <v>92.877785436060094</v>
      </c>
      <c r="H679" s="89">
        <v>100</v>
      </c>
      <c r="I679" s="4"/>
      <c r="J679" s="17" t="s">
        <v>78</v>
      </c>
      <c r="K679" s="4"/>
    </row>
    <row r="680" spans="1:11" s="102" customFormat="1" ht="17.25" customHeight="1">
      <c r="A680" s="113"/>
      <c r="B680" s="18" t="s">
        <v>17</v>
      </c>
      <c r="C680" s="114"/>
      <c r="D680" s="114"/>
      <c r="E680" s="11">
        <v>3470462</v>
      </c>
      <c r="F680" s="101">
        <v>3223288.25</v>
      </c>
      <c r="G680" s="11">
        <f t="shared" si="45"/>
        <v>92.877785436060094</v>
      </c>
      <c r="H680" s="115"/>
      <c r="I680" s="116"/>
      <c r="J680" s="116"/>
      <c r="K680" s="116"/>
    </row>
    <row r="681" spans="1:11" ht="144.75" customHeight="1">
      <c r="A681" s="30">
        <v>212</v>
      </c>
      <c r="B681" s="15" t="s">
        <v>352</v>
      </c>
      <c r="C681" s="7" t="s">
        <v>18</v>
      </c>
      <c r="D681" s="7" t="s">
        <v>20</v>
      </c>
      <c r="E681" s="8">
        <v>209302</v>
      </c>
      <c r="F681" s="23">
        <v>194802</v>
      </c>
      <c r="G681" s="8">
        <f t="shared" ref="G681:G771" si="46">F681/E681*100</f>
        <v>93.072211445662248</v>
      </c>
      <c r="H681" s="89">
        <v>100</v>
      </c>
      <c r="I681" s="4"/>
      <c r="J681" s="17" t="s">
        <v>78</v>
      </c>
      <c r="K681" s="4"/>
    </row>
    <row r="682" spans="1:11" s="102" customFormat="1" ht="17.25" customHeight="1">
      <c r="A682" s="113"/>
      <c r="B682" s="18" t="s">
        <v>17</v>
      </c>
      <c r="C682" s="114"/>
      <c r="D682" s="114"/>
      <c r="E682" s="11">
        <v>209302</v>
      </c>
      <c r="F682" s="101">
        <v>194802</v>
      </c>
      <c r="G682" s="11">
        <f t="shared" si="46"/>
        <v>93.072211445662248</v>
      </c>
      <c r="H682" s="115"/>
      <c r="I682" s="116"/>
      <c r="J682" s="116"/>
      <c r="K682" s="116"/>
    </row>
    <row r="683" spans="1:11" ht="78" customHeight="1">
      <c r="A683" s="30">
        <v>213</v>
      </c>
      <c r="B683" s="15" t="s">
        <v>45</v>
      </c>
      <c r="C683" s="7" t="s">
        <v>18</v>
      </c>
      <c r="D683" s="7" t="s">
        <v>20</v>
      </c>
      <c r="E683" s="8">
        <v>146191</v>
      </c>
      <c r="F683" s="23">
        <v>117966.91</v>
      </c>
      <c r="G683" s="8">
        <f t="shared" si="46"/>
        <v>80.693688393950382</v>
      </c>
      <c r="H683" s="89">
        <v>100</v>
      </c>
      <c r="I683" s="4"/>
      <c r="J683" s="17" t="s">
        <v>78</v>
      </c>
      <c r="K683" s="4"/>
    </row>
    <row r="684" spans="1:11" s="102" customFormat="1" ht="17.25" customHeight="1">
      <c r="A684" s="113"/>
      <c r="B684" s="18" t="s">
        <v>17</v>
      </c>
      <c r="C684" s="114"/>
      <c r="D684" s="114"/>
      <c r="E684" s="11">
        <v>146191</v>
      </c>
      <c r="F684" s="101">
        <v>117966.91</v>
      </c>
      <c r="G684" s="11">
        <f t="shared" si="46"/>
        <v>80.693688393950382</v>
      </c>
      <c r="H684" s="115"/>
      <c r="I684" s="116"/>
      <c r="J684" s="116"/>
      <c r="K684" s="116"/>
    </row>
    <row r="685" spans="1:11" ht="51.75" customHeight="1">
      <c r="A685" s="30">
        <v>214</v>
      </c>
      <c r="B685" s="15" t="s">
        <v>46</v>
      </c>
      <c r="C685" s="7" t="s">
        <v>18</v>
      </c>
      <c r="D685" s="7" t="s">
        <v>20</v>
      </c>
      <c r="E685" s="8">
        <v>10304</v>
      </c>
      <c r="F685" s="23">
        <v>3883.73</v>
      </c>
      <c r="G685" s="8">
        <f t="shared" si="46"/>
        <v>37.691479037267079</v>
      </c>
      <c r="H685" s="89">
        <v>100</v>
      </c>
      <c r="I685" s="4"/>
      <c r="J685" s="17" t="s">
        <v>78</v>
      </c>
      <c r="K685" s="4"/>
    </row>
    <row r="686" spans="1:11" s="102" customFormat="1" ht="17.25" customHeight="1">
      <c r="A686" s="113"/>
      <c r="B686" s="18" t="s">
        <v>17</v>
      </c>
      <c r="C686" s="114"/>
      <c r="D686" s="114"/>
      <c r="E686" s="11">
        <v>10304</v>
      </c>
      <c r="F686" s="101">
        <v>3883.73</v>
      </c>
      <c r="G686" s="11">
        <f t="shared" si="46"/>
        <v>37.691479037267079</v>
      </c>
      <c r="H686" s="115"/>
      <c r="I686" s="116"/>
      <c r="J686" s="116"/>
      <c r="K686" s="116"/>
    </row>
    <row r="687" spans="1:11" ht="66.75" customHeight="1">
      <c r="A687" s="30">
        <v>215</v>
      </c>
      <c r="B687" s="15" t="s">
        <v>47</v>
      </c>
      <c r="C687" s="7" t="s">
        <v>30</v>
      </c>
      <c r="D687" s="7" t="s">
        <v>299</v>
      </c>
      <c r="E687" s="178">
        <f>E689+E690+E691+E692+E693+E694+E695</f>
        <v>13915559.300000001</v>
      </c>
      <c r="F687" s="178">
        <f>F689+F690+F691+F692+F693+F694+F695</f>
        <v>11813541.99</v>
      </c>
      <c r="G687" s="8">
        <f>F687/E687*100</f>
        <v>84.894482034940552</v>
      </c>
      <c r="H687" s="89">
        <v>100</v>
      </c>
      <c r="I687" s="4"/>
      <c r="J687" s="17" t="s">
        <v>353</v>
      </c>
      <c r="K687" s="4"/>
    </row>
    <row r="688" spans="1:11" s="102" customFormat="1" ht="15" customHeight="1">
      <c r="A688" s="113"/>
      <c r="B688" s="18" t="s">
        <v>356</v>
      </c>
      <c r="C688" s="114"/>
      <c r="D688" s="114"/>
      <c r="E688" s="179">
        <f>E689+E690+E691+E692+E693+E694+E695</f>
        <v>13915559.300000001</v>
      </c>
      <c r="F688" s="179">
        <f>F689+F690+F691+F692+F693+F694+F695</f>
        <v>11813541.99</v>
      </c>
      <c r="G688" s="11">
        <f>F688/E688*100</f>
        <v>84.894482034940552</v>
      </c>
      <c r="H688" s="115"/>
      <c r="I688" s="116"/>
      <c r="J688" s="116"/>
      <c r="K688" s="116"/>
    </row>
    <row r="689" spans="1:11" ht="18" customHeight="1">
      <c r="A689" s="30"/>
      <c r="B689" s="78" t="s">
        <v>32</v>
      </c>
      <c r="C689" s="70"/>
      <c r="D689" s="70"/>
      <c r="E689" s="23">
        <f>E698+E707+E716+E735+E740+E748+E757+E763</f>
        <v>1017267</v>
      </c>
      <c r="F689" s="23">
        <f>F698+F707+F716+F735+F740+F748+F757+F763</f>
        <v>710395.22</v>
      </c>
      <c r="G689" s="8">
        <f t="shared" si="46"/>
        <v>69.833703442655661</v>
      </c>
      <c r="H689" s="85"/>
      <c r="I689" s="4"/>
      <c r="J689" s="4"/>
      <c r="K689" s="4"/>
    </row>
    <row r="690" spans="1:11" ht="18.75" customHeight="1">
      <c r="A690" s="30"/>
      <c r="B690" s="78" t="s">
        <v>33</v>
      </c>
      <c r="C690" s="70"/>
      <c r="D690" s="70"/>
      <c r="E690" s="23">
        <f>E699+E708+E717+E724+E736+E741+E749+E764</f>
        <v>316759</v>
      </c>
      <c r="F690" s="23">
        <f>F699+F708+F717+F724+F736+F741+F749+F764</f>
        <v>471679.17999999993</v>
      </c>
      <c r="G690" s="8">
        <f t="shared" si="46"/>
        <v>148.9079015907993</v>
      </c>
      <c r="H690" s="85"/>
      <c r="I690" s="4"/>
      <c r="J690" s="4"/>
      <c r="K690" s="4"/>
    </row>
    <row r="691" spans="1:11" ht="17.25" customHeight="1">
      <c r="A691" s="30"/>
      <c r="B691" s="78" t="s">
        <v>34</v>
      </c>
      <c r="C691" s="70"/>
      <c r="D691" s="70"/>
      <c r="E691" s="23">
        <f>E700+E709+E750+E765</f>
        <v>1693509</v>
      </c>
      <c r="F691" s="23">
        <f>F700+F709+F750+F765</f>
        <v>1490716.23</v>
      </c>
      <c r="G691" s="8">
        <f t="shared" si="46"/>
        <v>88.025291273917048</v>
      </c>
      <c r="H691" s="85"/>
      <c r="I691" s="4"/>
      <c r="J691" s="4"/>
      <c r="K691" s="4"/>
    </row>
    <row r="692" spans="1:11" ht="19.5" customHeight="1">
      <c r="A692" s="30"/>
      <c r="B692" s="78" t="s">
        <v>35</v>
      </c>
      <c r="C692" s="70"/>
      <c r="D692" s="70"/>
      <c r="E692" s="23">
        <f>E701+E710+E718+E742+E751+E766</f>
        <v>1328140.3</v>
      </c>
      <c r="F692" s="23">
        <f>F701+F710+F718+F742+F751+F766</f>
        <v>990516.33</v>
      </c>
      <c r="G692" s="8">
        <f t="shared" si="46"/>
        <v>74.579193930038855</v>
      </c>
      <c r="H692" s="85"/>
      <c r="I692" s="4"/>
      <c r="J692" s="4"/>
      <c r="K692" s="4"/>
    </row>
    <row r="693" spans="1:11" ht="19.5" customHeight="1">
      <c r="A693" s="30"/>
      <c r="B693" s="78" t="s">
        <v>36</v>
      </c>
      <c r="C693" s="70"/>
      <c r="D693" s="70"/>
      <c r="E693" s="23">
        <f>E702+E711+E719+E728+E730+E737+E743+E752+E767</f>
        <v>1913386</v>
      </c>
      <c r="F693" s="23">
        <f>F702+F711+F719+F728+F730+F737+F743+F752+F767</f>
        <v>2022070.6300000001</v>
      </c>
      <c r="G693" s="8">
        <f t="shared" si="46"/>
        <v>105.68022500425947</v>
      </c>
      <c r="H693" s="85"/>
      <c r="I693" s="4"/>
      <c r="J693" s="4"/>
      <c r="K693" s="4"/>
    </row>
    <row r="694" spans="1:11" ht="21" customHeight="1">
      <c r="A694" s="30"/>
      <c r="B694" s="78" t="s">
        <v>37</v>
      </c>
      <c r="C694" s="70"/>
      <c r="D694" s="70"/>
      <c r="E694" s="23">
        <f>E703+E712+E720+E744+E753+E768</f>
        <v>290919</v>
      </c>
      <c r="F694" s="23">
        <f>F703+F712+F720+F744+F753+F768</f>
        <v>377283.33</v>
      </c>
      <c r="G694" s="8">
        <f t="shared" si="46"/>
        <v>129.68672723335362</v>
      </c>
      <c r="H694" s="85"/>
      <c r="I694" s="4"/>
      <c r="J694" s="4"/>
      <c r="K694" s="4"/>
    </row>
    <row r="695" spans="1:11" ht="21.75" customHeight="1">
      <c r="A695" s="30"/>
      <c r="B695" s="78" t="s">
        <v>38</v>
      </c>
      <c r="C695" s="70"/>
      <c r="D695" s="70"/>
      <c r="E695" s="23">
        <f>E704+E713+E721+E725+E729+E745+E754+E760</f>
        <v>7355579</v>
      </c>
      <c r="F695" s="23">
        <f>F704+F713+F721+F725+F729+F745+F754+F760</f>
        <v>5750881.0700000003</v>
      </c>
      <c r="G695" s="8">
        <f t="shared" si="46"/>
        <v>78.183934534589326</v>
      </c>
      <c r="H695" s="85"/>
      <c r="I695" s="4"/>
      <c r="J695" s="4"/>
      <c r="K695" s="4"/>
    </row>
    <row r="696" spans="1:11" ht="51" customHeight="1">
      <c r="A696" s="30" t="s">
        <v>354</v>
      </c>
      <c r="B696" s="15" t="s">
        <v>355</v>
      </c>
      <c r="C696" s="7" t="s">
        <v>30</v>
      </c>
      <c r="D696" s="7" t="s">
        <v>299</v>
      </c>
      <c r="E696" s="178">
        <f>E697</f>
        <v>6545350.9500000002</v>
      </c>
      <c r="F696" s="178">
        <f>F697</f>
        <v>4193676.24</v>
      </c>
      <c r="G696" s="8">
        <f t="shared" si="46"/>
        <v>64.071067724794801</v>
      </c>
      <c r="H696" s="89">
        <v>100</v>
      </c>
      <c r="I696" s="4"/>
      <c r="J696" s="17" t="s">
        <v>353</v>
      </c>
      <c r="K696" s="4"/>
    </row>
    <row r="697" spans="1:11" s="102" customFormat="1" ht="20.25" customHeight="1">
      <c r="A697" s="113"/>
      <c r="B697" s="18" t="s">
        <v>356</v>
      </c>
      <c r="C697" s="114"/>
      <c r="D697" s="114"/>
      <c r="E697" s="179">
        <f>E698+E699+E700+E701+E702+E703+E704</f>
        <v>6545350.9500000002</v>
      </c>
      <c r="F697" s="179">
        <f>F698+F699+F700+F701+F702+F703+F704</f>
        <v>4193676.24</v>
      </c>
      <c r="G697" s="11">
        <f t="shared" si="46"/>
        <v>64.071067724794801</v>
      </c>
      <c r="H697" s="115"/>
      <c r="I697" s="116"/>
      <c r="J697" s="116"/>
      <c r="K697" s="116"/>
    </row>
    <row r="698" spans="1:11" ht="21.75" customHeight="1">
      <c r="A698" s="30"/>
      <c r="B698" s="78" t="s">
        <v>32</v>
      </c>
      <c r="C698" s="70"/>
      <c r="D698" s="70"/>
      <c r="E698" s="178">
        <v>210000</v>
      </c>
      <c r="F698" s="23">
        <v>24383.5</v>
      </c>
      <c r="G698" s="8">
        <f t="shared" si="46"/>
        <v>11.611190476190476</v>
      </c>
      <c r="H698" s="89"/>
      <c r="I698" s="4"/>
      <c r="J698" s="4"/>
      <c r="K698" s="4"/>
    </row>
    <row r="699" spans="1:11" ht="21.75" customHeight="1">
      <c r="A699" s="30"/>
      <c r="B699" s="78" t="s">
        <v>33</v>
      </c>
      <c r="C699" s="70"/>
      <c r="D699" s="70"/>
      <c r="E699" s="178">
        <v>27176</v>
      </c>
      <c r="F699" s="23">
        <v>26767</v>
      </c>
      <c r="G699" s="8">
        <f t="shared" si="46"/>
        <v>98.494995584339122</v>
      </c>
      <c r="H699" s="89"/>
      <c r="I699" s="4"/>
      <c r="J699" s="4"/>
      <c r="K699" s="4"/>
    </row>
    <row r="700" spans="1:11" ht="36.75" customHeight="1">
      <c r="A700" s="30"/>
      <c r="B700" s="78" t="s">
        <v>34</v>
      </c>
      <c r="C700" s="70"/>
      <c r="D700" s="70"/>
      <c r="E700" s="178">
        <v>800000</v>
      </c>
      <c r="F700" s="23">
        <v>695052.14</v>
      </c>
      <c r="G700" s="8">
        <f t="shared" si="46"/>
        <v>86.881517500000001</v>
      </c>
      <c r="H700" s="89"/>
      <c r="I700" s="17"/>
      <c r="J700" s="4"/>
      <c r="K700" s="4"/>
    </row>
    <row r="701" spans="1:11" ht="20.25" customHeight="1">
      <c r="A701" s="30"/>
      <c r="B701" s="78" t="s">
        <v>35</v>
      </c>
      <c r="C701" s="70"/>
      <c r="D701" s="70"/>
      <c r="E701" s="178">
        <v>82600</v>
      </c>
      <c r="F701" s="23">
        <v>51687.98</v>
      </c>
      <c r="G701" s="8">
        <f t="shared" si="46"/>
        <v>62.57624697336562</v>
      </c>
      <c r="H701" s="89"/>
      <c r="I701" s="4"/>
      <c r="J701" s="4"/>
      <c r="K701" s="4"/>
    </row>
    <row r="702" spans="1:11" ht="17.25" customHeight="1">
      <c r="A702" s="30"/>
      <c r="B702" s="78" t="s">
        <v>36</v>
      </c>
      <c r="C702" s="70"/>
      <c r="D702" s="70"/>
      <c r="E702" s="178">
        <v>21000</v>
      </c>
      <c r="F702" s="23">
        <v>14530</v>
      </c>
      <c r="G702" s="8">
        <f t="shared" si="46"/>
        <v>69.19047619047619</v>
      </c>
      <c r="H702" s="89"/>
      <c r="I702" s="4"/>
      <c r="J702" s="4"/>
      <c r="K702" s="4"/>
    </row>
    <row r="703" spans="1:11" ht="18.75" customHeight="1">
      <c r="A703" s="30"/>
      <c r="B703" s="78" t="s">
        <v>37</v>
      </c>
      <c r="C703" s="70"/>
      <c r="D703" s="70"/>
      <c r="E703" s="178">
        <v>0</v>
      </c>
      <c r="F703" s="23">
        <v>3759.64</v>
      </c>
      <c r="G703" s="8">
        <v>0</v>
      </c>
      <c r="H703" s="89"/>
      <c r="I703" s="4"/>
      <c r="J703" s="4"/>
      <c r="K703" s="4"/>
    </row>
    <row r="704" spans="1:11" ht="49.5" customHeight="1">
      <c r="A704" s="30"/>
      <c r="B704" s="78" t="s">
        <v>38</v>
      </c>
      <c r="C704" s="70"/>
      <c r="D704" s="70"/>
      <c r="E704" s="178">
        <v>5404574.9500000002</v>
      </c>
      <c r="F704" s="23">
        <v>3377495.98</v>
      </c>
      <c r="G704" s="8">
        <f t="shared" si="46"/>
        <v>62.493276737701642</v>
      </c>
      <c r="H704" s="89"/>
      <c r="I704" s="17"/>
      <c r="J704" s="4"/>
      <c r="K704" s="4"/>
    </row>
    <row r="705" spans="1:11" ht="48.75" customHeight="1">
      <c r="A705" s="30" t="s">
        <v>357</v>
      </c>
      <c r="B705" s="15" t="s">
        <v>358</v>
      </c>
      <c r="C705" s="7" t="s">
        <v>30</v>
      </c>
      <c r="D705" s="7" t="s">
        <v>299</v>
      </c>
      <c r="E705" s="178">
        <f>E706</f>
        <v>2773265.3</v>
      </c>
      <c r="F705" s="178">
        <f>F706</f>
        <v>2313617.39</v>
      </c>
      <c r="G705" s="8">
        <f t="shared" si="46"/>
        <v>83.425750504288217</v>
      </c>
      <c r="H705" s="89">
        <v>100</v>
      </c>
      <c r="I705" s="4"/>
      <c r="J705" s="17" t="s">
        <v>353</v>
      </c>
      <c r="K705" s="4"/>
    </row>
    <row r="706" spans="1:11" ht="21.75" customHeight="1">
      <c r="A706" s="30"/>
      <c r="B706" s="18" t="s">
        <v>356</v>
      </c>
      <c r="C706" s="70"/>
      <c r="D706" s="70"/>
      <c r="E706" s="179">
        <f>E709+E710+E711+E712+E713</f>
        <v>2773265.3</v>
      </c>
      <c r="F706" s="179">
        <f>F707+F708+F709+F710+F711+F712+F713</f>
        <v>2313617.39</v>
      </c>
      <c r="G706" s="11">
        <f t="shared" si="46"/>
        <v>83.425750504288217</v>
      </c>
      <c r="H706" s="85"/>
      <c r="I706" s="4"/>
      <c r="J706" s="4"/>
      <c r="K706" s="4"/>
    </row>
    <row r="707" spans="1:11" ht="21.75" customHeight="1">
      <c r="A707" s="30"/>
      <c r="B707" s="78" t="s">
        <v>32</v>
      </c>
      <c r="C707" s="70"/>
      <c r="D707" s="70"/>
      <c r="E707" s="179"/>
      <c r="F707" s="178">
        <v>11102.5</v>
      </c>
      <c r="G707" s="11"/>
      <c r="H707" s="89"/>
      <c r="I707" s="4"/>
      <c r="J707" s="4"/>
      <c r="K707" s="4"/>
    </row>
    <row r="708" spans="1:11" ht="21.75" customHeight="1">
      <c r="A708" s="30"/>
      <c r="B708" s="78" t="s">
        <v>33</v>
      </c>
      <c r="C708" s="70"/>
      <c r="D708" s="70"/>
      <c r="E708" s="179"/>
      <c r="F708" s="178">
        <v>37017</v>
      </c>
      <c r="G708" s="11"/>
      <c r="H708" s="89"/>
      <c r="I708" s="4"/>
      <c r="J708" s="4"/>
      <c r="K708" s="4"/>
    </row>
    <row r="709" spans="1:11" ht="21.75" customHeight="1">
      <c r="A709" s="30"/>
      <c r="B709" s="78" t="s">
        <v>34</v>
      </c>
      <c r="C709" s="70"/>
      <c r="D709" s="70"/>
      <c r="E709" s="178">
        <v>783130</v>
      </c>
      <c r="F709" s="23">
        <v>681541.82</v>
      </c>
      <c r="G709" s="8">
        <f t="shared" si="46"/>
        <v>87.027928951770448</v>
      </c>
      <c r="H709" s="89"/>
      <c r="I709" s="4"/>
      <c r="J709" s="4"/>
      <c r="K709" s="4"/>
    </row>
    <row r="710" spans="1:11" ht="31.5" customHeight="1">
      <c r="A710" s="30"/>
      <c r="B710" s="78" t="s">
        <v>35</v>
      </c>
      <c r="C710" s="70"/>
      <c r="D710" s="70"/>
      <c r="E710" s="178">
        <v>836790.3</v>
      </c>
      <c r="F710" s="23">
        <v>294418.56</v>
      </c>
      <c r="G710" s="8">
        <f t="shared" si="46"/>
        <v>35.18427018095214</v>
      </c>
      <c r="H710" s="89"/>
      <c r="I710" s="17" t="s">
        <v>385</v>
      </c>
      <c r="J710" s="4"/>
      <c r="K710" s="4"/>
    </row>
    <row r="711" spans="1:11" ht="21.75" customHeight="1">
      <c r="A711" s="30"/>
      <c r="B711" s="78" t="s">
        <v>36</v>
      </c>
      <c r="C711" s="70"/>
      <c r="D711" s="70"/>
      <c r="E711" s="178">
        <v>205416</v>
      </c>
      <c r="F711" s="23">
        <v>172542.89</v>
      </c>
      <c r="G711" s="8">
        <f t="shared" si="46"/>
        <v>83.996811348677809</v>
      </c>
      <c r="H711" s="89"/>
      <c r="I711" s="4"/>
      <c r="J711" s="4"/>
      <c r="K711" s="4"/>
    </row>
    <row r="712" spans="1:11" ht="21.75" customHeight="1">
      <c r="A712" s="30"/>
      <c r="B712" s="78" t="s">
        <v>37</v>
      </c>
      <c r="C712" s="70"/>
      <c r="D712" s="70"/>
      <c r="E712" s="178">
        <v>96949</v>
      </c>
      <c r="F712" s="23">
        <v>92076.5</v>
      </c>
      <c r="G712" s="8">
        <v>0</v>
      </c>
      <c r="H712" s="89"/>
      <c r="I712" s="4"/>
      <c r="J712" s="4"/>
      <c r="K712" s="4"/>
    </row>
    <row r="713" spans="1:11" ht="21.75" customHeight="1">
      <c r="A713" s="30"/>
      <c r="B713" s="78" t="s">
        <v>38</v>
      </c>
      <c r="C713" s="70"/>
      <c r="D713" s="70"/>
      <c r="E713" s="178">
        <v>850980</v>
      </c>
      <c r="F713" s="23">
        <v>1024918.12</v>
      </c>
      <c r="G713" s="8">
        <f t="shared" si="46"/>
        <v>120.43974241462784</v>
      </c>
      <c r="H713" s="89"/>
      <c r="I713" s="4"/>
      <c r="J713" s="4"/>
      <c r="K713" s="4"/>
    </row>
    <row r="714" spans="1:11" ht="36" customHeight="1">
      <c r="A714" s="30" t="s">
        <v>359</v>
      </c>
      <c r="B714" s="15" t="s">
        <v>360</v>
      </c>
      <c r="C714" s="7" t="s">
        <v>30</v>
      </c>
      <c r="D714" s="7" t="s">
        <v>299</v>
      </c>
      <c r="E714" s="178">
        <f>E715</f>
        <v>824943.4</v>
      </c>
      <c r="F714" s="178">
        <f>F715</f>
        <v>1081713.17</v>
      </c>
      <c r="G714" s="8">
        <f t="shared" si="46"/>
        <v>131.12574389952084</v>
      </c>
      <c r="H714" s="89">
        <v>100</v>
      </c>
      <c r="I714" s="4"/>
      <c r="J714" s="17" t="s">
        <v>353</v>
      </c>
      <c r="K714" s="4"/>
    </row>
    <row r="715" spans="1:11" ht="21.75" customHeight="1">
      <c r="A715" s="30"/>
      <c r="B715" s="18" t="s">
        <v>356</v>
      </c>
      <c r="C715" s="70"/>
      <c r="D715" s="70"/>
      <c r="E715" s="179">
        <f>E716+E717+E718+E719+E720+E721</f>
        <v>824943.4</v>
      </c>
      <c r="F715" s="179">
        <f>F716+F717+F718+F719+F720+F721</f>
        <v>1081713.17</v>
      </c>
      <c r="G715" s="11">
        <f t="shared" si="46"/>
        <v>131.12574389952084</v>
      </c>
      <c r="H715" s="85"/>
      <c r="I715" s="4"/>
      <c r="J715" s="4"/>
      <c r="K715" s="4"/>
    </row>
    <row r="716" spans="1:11" ht="21.75" customHeight="1">
      <c r="A716" s="30"/>
      <c r="B716" s="78" t="s">
        <v>32</v>
      </c>
      <c r="C716" s="70"/>
      <c r="D716" s="70"/>
      <c r="E716" s="178">
        <v>1000</v>
      </c>
      <c r="F716" s="23">
        <v>999</v>
      </c>
      <c r="G716" s="8">
        <f t="shared" si="46"/>
        <v>99.9</v>
      </c>
      <c r="H716" s="89"/>
      <c r="I716" s="4"/>
      <c r="J716" s="4"/>
      <c r="K716" s="4"/>
    </row>
    <row r="717" spans="1:11" ht="21.75" customHeight="1">
      <c r="A717" s="30"/>
      <c r="B717" s="78" t="s">
        <v>33</v>
      </c>
      <c r="C717" s="70"/>
      <c r="D717" s="70"/>
      <c r="E717" s="178">
        <v>1200</v>
      </c>
      <c r="F717" s="23">
        <v>9992.16</v>
      </c>
      <c r="G717" s="8">
        <f t="shared" si="46"/>
        <v>832.68000000000006</v>
      </c>
      <c r="H717" s="89"/>
      <c r="I717" s="4"/>
      <c r="J717" s="4"/>
      <c r="K717" s="4"/>
    </row>
    <row r="718" spans="1:11" ht="21.75" customHeight="1">
      <c r="A718" s="30"/>
      <c r="B718" s="78" t="s">
        <v>35</v>
      </c>
      <c r="C718" s="70"/>
      <c r="D718" s="70"/>
      <c r="E718" s="178">
        <v>50000</v>
      </c>
      <c r="F718" s="23">
        <v>66499.97</v>
      </c>
      <c r="G718" s="8">
        <f t="shared" si="46"/>
        <v>132.99993999999998</v>
      </c>
      <c r="H718" s="89"/>
      <c r="I718" s="4"/>
      <c r="J718" s="4"/>
      <c r="K718" s="4"/>
    </row>
    <row r="719" spans="1:11" ht="21.75" customHeight="1">
      <c r="A719" s="30"/>
      <c r="B719" s="78" t="s">
        <v>36</v>
      </c>
      <c r="C719" s="70"/>
      <c r="D719" s="70"/>
      <c r="E719" s="178">
        <v>73800</v>
      </c>
      <c r="F719" s="23">
        <v>88222</v>
      </c>
      <c r="G719" s="8">
        <f t="shared" si="46"/>
        <v>119.5420054200542</v>
      </c>
      <c r="H719" s="89"/>
      <c r="I719" s="4"/>
      <c r="J719" s="4"/>
      <c r="K719" s="4"/>
    </row>
    <row r="720" spans="1:11" ht="21.75" customHeight="1">
      <c r="A720" s="30"/>
      <c r="B720" s="78" t="s">
        <v>37</v>
      </c>
      <c r="C720" s="70"/>
      <c r="D720" s="70"/>
      <c r="E720" s="178">
        <v>116770</v>
      </c>
      <c r="F720" s="23">
        <v>111223.96</v>
      </c>
      <c r="G720" s="8">
        <f t="shared" si="46"/>
        <v>95.250458165624735</v>
      </c>
      <c r="H720" s="89"/>
      <c r="I720" s="4"/>
      <c r="J720" s="4"/>
      <c r="K720" s="4"/>
    </row>
    <row r="721" spans="1:11" ht="21.75" customHeight="1">
      <c r="A721" s="30"/>
      <c r="B721" s="78" t="s">
        <v>38</v>
      </c>
      <c r="C721" s="70"/>
      <c r="D721" s="70"/>
      <c r="E721" s="178">
        <v>582173.4</v>
      </c>
      <c r="F721" s="23">
        <v>804776.08</v>
      </c>
      <c r="G721" s="8">
        <f t="shared" si="46"/>
        <v>138.23649105232221</v>
      </c>
      <c r="H721" s="89"/>
      <c r="I721" s="4"/>
      <c r="J721" s="4"/>
      <c r="K721" s="4"/>
    </row>
    <row r="722" spans="1:11" ht="70.5" customHeight="1">
      <c r="A722" s="30" t="s">
        <v>361</v>
      </c>
      <c r="B722" s="15" t="s">
        <v>362</v>
      </c>
      <c r="C722" s="7" t="s">
        <v>30</v>
      </c>
      <c r="D722" s="7" t="s">
        <v>299</v>
      </c>
      <c r="E722" s="178">
        <f>E723</f>
        <v>158000</v>
      </c>
      <c r="F722" s="178">
        <f>F723</f>
        <v>307329.93</v>
      </c>
      <c r="G722" s="8">
        <f t="shared" si="46"/>
        <v>194.51261392405064</v>
      </c>
      <c r="H722" s="89">
        <v>100</v>
      </c>
      <c r="I722" s="4"/>
      <c r="J722" s="17" t="s">
        <v>353</v>
      </c>
      <c r="K722" s="4"/>
    </row>
    <row r="723" spans="1:11" ht="21.75" customHeight="1">
      <c r="A723" s="30"/>
      <c r="B723" s="18" t="s">
        <v>356</v>
      </c>
      <c r="C723" s="70"/>
      <c r="D723" s="70"/>
      <c r="E723" s="179">
        <f>E724+E725</f>
        <v>158000</v>
      </c>
      <c r="F723" s="179">
        <f>F724+F725</f>
        <v>307329.93</v>
      </c>
      <c r="G723" s="11">
        <f t="shared" si="46"/>
        <v>194.51261392405064</v>
      </c>
      <c r="H723" s="85"/>
      <c r="I723" s="4"/>
      <c r="J723" s="4"/>
      <c r="K723" s="4"/>
    </row>
    <row r="724" spans="1:11" ht="21.75" customHeight="1">
      <c r="A724" s="30"/>
      <c r="B724" s="78" t="s">
        <v>33</v>
      </c>
      <c r="C724" s="70"/>
      <c r="D724" s="70"/>
      <c r="E724" s="178">
        <v>50000</v>
      </c>
      <c r="F724" s="23">
        <v>199359.2</v>
      </c>
      <c r="G724" s="8">
        <f t="shared" si="46"/>
        <v>398.71840000000003</v>
      </c>
      <c r="H724" s="89"/>
      <c r="I724" s="4"/>
      <c r="J724" s="4"/>
      <c r="K724" s="4"/>
    </row>
    <row r="725" spans="1:11" ht="21.75" customHeight="1">
      <c r="A725" s="30"/>
      <c r="B725" s="78" t="s">
        <v>38</v>
      </c>
      <c r="C725" s="70"/>
      <c r="D725" s="70"/>
      <c r="E725" s="178">
        <v>108000</v>
      </c>
      <c r="F725" s="23">
        <v>107970.73</v>
      </c>
      <c r="G725" s="8">
        <f t="shared" si="46"/>
        <v>99.972898148148147</v>
      </c>
      <c r="H725" s="89"/>
      <c r="I725" s="4"/>
      <c r="J725" s="4"/>
      <c r="K725" s="4"/>
    </row>
    <row r="726" spans="1:11" ht="51.75" customHeight="1">
      <c r="A726" s="30" t="s">
        <v>363</v>
      </c>
      <c r="B726" s="78" t="s">
        <v>364</v>
      </c>
      <c r="C726" s="7" t="s">
        <v>30</v>
      </c>
      <c r="D726" s="7" t="s">
        <v>299</v>
      </c>
      <c r="E726" s="178">
        <f>E727</f>
        <v>1414900</v>
      </c>
      <c r="F726" s="178">
        <f>F727</f>
        <v>1409880.75</v>
      </c>
      <c r="G726" s="8">
        <f t="shared" si="46"/>
        <v>99.64525761537918</v>
      </c>
      <c r="H726" s="89">
        <v>100</v>
      </c>
      <c r="I726" s="4"/>
      <c r="J726" s="17" t="s">
        <v>353</v>
      </c>
      <c r="K726" s="4"/>
    </row>
    <row r="727" spans="1:11" ht="21.75" customHeight="1">
      <c r="A727" s="30"/>
      <c r="B727" s="18" t="s">
        <v>356</v>
      </c>
      <c r="C727" s="70"/>
      <c r="D727" s="70"/>
      <c r="E727" s="179">
        <f>E728+E729</f>
        <v>1414900</v>
      </c>
      <c r="F727" s="179">
        <f>F728+F729</f>
        <v>1409880.75</v>
      </c>
      <c r="G727" s="11">
        <f t="shared" si="46"/>
        <v>99.64525761537918</v>
      </c>
      <c r="H727" s="85"/>
      <c r="I727" s="4"/>
      <c r="J727" s="4"/>
      <c r="K727" s="4"/>
    </row>
    <row r="728" spans="1:11" ht="21.75" customHeight="1">
      <c r="A728" s="30"/>
      <c r="B728" s="78" t="s">
        <v>36</v>
      </c>
      <c r="C728" s="70"/>
      <c r="D728" s="70"/>
      <c r="E728" s="178">
        <v>1395900</v>
      </c>
      <c r="F728" s="23">
        <v>1395880.75</v>
      </c>
      <c r="G728" s="8">
        <f t="shared" si="46"/>
        <v>99.998620961386919</v>
      </c>
      <c r="H728" s="89"/>
      <c r="I728" s="4"/>
      <c r="J728" s="4"/>
      <c r="K728" s="4"/>
    </row>
    <row r="729" spans="1:11" ht="21.75" customHeight="1">
      <c r="A729" s="30"/>
      <c r="B729" s="78" t="s">
        <v>38</v>
      </c>
      <c r="C729" s="70"/>
      <c r="D729" s="70"/>
      <c r="E729" s="178">
        <v>19000</v>
      </c>
      <c r="F729" s="23">
        <v>14000</v>
      </c>
      <c r="G729" s="8">
        <f t="shared" si="46"/>
        <v>73.68421052631578</v>
      </c>
      <c r="H729" s="89"/>
      <c r="I729" s="4"/>
      <c r="J729" s="4"/>
      <c r="K729" s="4"/>
    </row>
    <row r="730" spans="1:11" ht="31.5" customHeight="1">
      <c r="A730" s="30" t="s">
        <v>365</v>
      </c>
      <c r="B730" s="78" t="s">
        <v>366</v>
      </c>
      <c r="C730" s="7" t="s">
        <v>378</v>
      </c>
      <c r="D730" s="7" t="s">
        <v>299</v>
      </c>
      <c r="E730" s="178">
        <f>E731</f>
        <v>2000</v>
      </c>
      <c r="F730" s="178">
        <f>F731</f>
        <v>2000</v>
      </c>
      <c r="G730" s="8">
        <f t="shared" si="46"/>
        <v>100</v>
      </c>
      <c r="H730" s="89">
        <v>100</v>
      </c>
      <c r="I730" s="4"/>
      <c r="J730" s="17" t="s">
        <v>353</v>
      </c>
      <c r="K730" s="4"/>
    </row>
    <row r="731" spans="1:11" ht="21.75" customHeight="1">
      <c r="A731" s="30"/>
      <c r="B731" s="18" t="s">
        <v>31</v>
      </c>
      <c r="C731" s="70"/>
      <c r="D731" s="70"/>
      <c r="E731" s="179">
        <f>E732</f>
        <v>2000</v>
      </c>
      <c r="F731" s="179">
        <f>F732</f>
        <v>2000</v>
      </c>
      <c r="G731" s="11">
        <f t="shared" si="46"/>
        <v>100</v>
      </c>
      <c r="H731" s="85"/>
      <c r="I731" s="4"/>
      <c r="J731" s="4"/>
      <c r="K731" s="4"/>
    </row>
    <row r="732" spans="1:11" ht="21.75" customHeight="1">
      <c r="A732" s="30"/>
      <c r="B732" s="78" t="s">
        <v>36</v>
      </c>
      <c r="C732" s="70"/>
      <c r="D732" s="70"/>
      <c r="E732" s="12">
        <v>2000</v>
      </c>
      <c r="F732" s="12">
        <v>2000</v>
      </c>
      <c r="G732" s="8">
        <f t="shared" si="46"/>
        <v>100</v>
      </c>
      <c r="H732" s="89"/>
      <c r="I732" s="4"/>
      <c r="J732" s="4"/>
      <c r="K732" s="4"/>
    </row>
    <row r="733" spans="1:11" ht="79.5" customHeight="1">
      <c r="A733" s="30" t="s">
        <v>368</v>
      </c>
      <c r="B733" s="15" t="s">
        <v>370</v>
      </c>
      <c r="C733" s="7" t="s">
        <v>367</v>
      </c>
      <c r="D733" s="7" t="s">
        <v>299</v>
      </c>
      <c r="E733" s="178">
        <f>E734</f>
        <v>13500</v>
      </c>
      <c r="F733" s="178">
        <f>F734</f>
        <v>11980</v>
      </c>
      <c r="G733" s="8">
        <f t="shared" si="46"/>
        <v>88.740740740740748</v>
      </c>
      <c r="H733" s="89">
        <v>100</v>
      </c>
      <c r="I733" s="4"/>
      <c r="J733" s="17" t="s">
        <v>353</v>
      </c>
      <c r="K733" s="4"/>
    </row>
    <row r="734" spans="1:11" ht="21.75" customHeight="1">
      <c r="A734" s="30"/>
      <c r="B734" s="18" t="s">
        <v>356</v>
      </c>
      <c r="C734" s="70"/>
      <c r="D734" s="70"/>
      <c r="E734" s="179">
        <f>E735+E736+E737</f>
        <v>13500</v>
      </c>
      <c r="F734" s="179">
        <f>F735+F736+F737</f>
        <v>11980</v>
      </c>
      <c r="G734" s="11">
        <f t="shared" si="46"/>
        <v>88.740740740740748</v>
      </c>
      <c r="H734" s="85"/>
      <c r="I734" s="4"/>
      <c r="J734" s="4"/>
      <c r="K734" s="4"/>
    </row>
    <row r="735" spans="1:11" ht="21.75" customHeight="1">
      <c r="A735" s="30"/>
      <c r="B735" s="78" t="s">
        <v>32</v>
      </c>
      <c r="C735" s="70"/>
      <c r="D735" s="70"/>
      <c r="E735" s="12">
        <v>1000</v>
      </c>
      <c r="F735" s="23">
        <v>790</v>
      </c>
      <c r="G735" s="8">
        <f t="shared" si="46"/>
        <v>79</v>
      </c>
      <c r="H735" s="89"/>
      <c r="I735" s="4"/>
      <c r="J735" s="4"/>
      <c r="K735" s="4"/>
    </row>
    <row r="736" spans="1:11" ht="21.75" customHeight="1">
      <c r="A736" s="30"/>
      <c r="B736" s="78" t="s">
        <v>33</v>
      </c>
      <c r="C736" s="70"/>
      <c r="D736" s="70"/>
      <c r="E736" s="12">
        <v>2500</v>
      </c>
      <c r="F736" s="12">
        <v>2500</v>
      </c>
      <c r="G736" s="8">
        <f t="shared" si="46"/>
        <v>100</v>
      </c>
      <c r="H736" s="89"/>
      <c r="I736" s="4"/>
      <c r="J736" s="4"/>
      <c r="K736" s="4"/>
    </row>
    <row r="737" spans="1:11" ht="21.75" customHeight="1">
      <c r="A737" s="30"/>
      <c r="B737" s="78" t="s">
        <v>36</v>
      </c>
      <c r="C737" s="70"/>
      <c r="D737" s="70"/>
      <c r="E737" s="12">
        <v>10000</v>
      </c>
      <c r="F737" s="23">
        <v>8690</v>
      </c>
      <c r="G737" s="8">
        <f t="shared" si="46"/>
        <v>86.9</v>
      </c>
      <c r="H737" s="89"/>
      <c r="I737" s="4"/>
      <c r="J737" s="4"/>
      <c r="K737" s="4"/>
    </row>
    <row r="738" spans="1:11" ht="49.5" customHeight="1">
      <c r="A738" s="30" t="s">
        <v>369</v>
      </c>
      <c r="B738" s="15" t="s">
        <v>371</v>
      </c>
      <c r="C738" s="7" t="s">
        <v>30</v>
      </c>
      <c r="D738" s="7" t="s">
        <v>299</v>
      </c>
      <c r="E738" s="178">
        <f>E739</f>
        <v>1049990</v>
      </c>
      <c r="F738" s="178">
        <f>F739</f>
        <v>1445914.82</v>
      </c>
      <c r="G738" s="8">
        <f t="shared" si="46"/>
        <v>137.70748483318889</v>
      </c>
      <c r="H738" s="89">
        <v>100</v>
      </c>
      <c r="I738" s="4"/>
      <c r="J738" s="17" t="s">
        <v>353</v>
      </c>
      <c r="K738" s="4"/>
    </row>
    <row r="739" spans="1:11" ht="21.75" customHeight="1">
      <c r="A739" s="30"/>
      <c r="B739" s="18" t="s">
        <v>356</v>
      </c>
      <c r="C739" s="70"/>
      <c r="D739" s="70"/>
      <c r="E739" s="179">
        <f>E740+E742+E743+E744+E745</f>
        <v>1049990</v>
      </c>
      <c r="F739" s="179">
        <f>F740+F741+ F742+F743+F744+F745</f>
        <v>1445914.82</v>
      </c>
      <c r="G739" s="11">
        <f t="shared" si="46"/>
        <v>137.70748483318889</v>
      </c>
      <c r="H739" s="85"/>
      <c r="I739" s="4"/>
      <c r="J739" s="4"/>
      <c r="K739" s="4"/>
    </row>
    <row r="740" spans="1:11" ht="21.75" customHeight="1">
      <c r="A740" s="30"/>
      <c r="B740" s="78" t="s">
        <v>32</v>
      </c>
      <c r="C740" s="70"/>
      <c r="D740" s="70"/>
      <c r="E740" s="12">
        <v>532230</v>
      </c>
      <c r="F740" s="23">
        <v>397925</v>
      </c>
      <c r="G740" s="8">
        <f t="shared" si="46"/>
        <v>74.765608853315285</v>
      </c>
      <c r="H740" s="89"/>
      <c r="I740" s="4"/>
      <c r="J740" s="4"/>
      <c r="K740" s="4"/>
    </row>
    <row r="741" spans="1:11" ht="21.75" customHeight="1">
      <c r="A741" s="30"/>
      <c r="B741" s="78" t="s">
        <v>33</v>
      </c>
      <c r="C741" s="70"/>
      <c r="D741" s="70"/>
      <c r="E741" s="12"/>
      <c r="F741" s="23">
        <v>3997</v>
      </c>
      <c r="G741" s="8"/>
      <c r="H741" s="89"/>
      <c r="I741" s="4"/>
      <c r="J741" s="4"/>
      <c r="K741" s="4"/>
    </row>
    <row r="742" spans="1:11" ht="21.75" customHeight="1">
      <c r="A742" s="30"/>
      <c r="B742" s="78" t="s">
        <v>35</v>
      </c>
      <c r="C742" s="70"/>
      <c r="D742" s="70"/>
      <c r="E742" s="12">
        <v>204683</v>
      </c>
      <c r="F742" s="23">
        <v>433847</v>
      </c>
      <c r="G742" s="8">
        <f t="shared" si="46"/>
        <v>211.96044615331999</v>
      </c>
      <c r="H742" s="89"/>
      <c r="I742" s="4"/>
      <c r="J742" s="4"/>
      <c r="K742" s="4"/>
    </row>
    <row r="743" spans="1:11" ht="21.75" customHeight="1">
      <c r="A743" s="30"/>
      <c r="B743" s="78" t="s">
        <v>36</v>
      </c>
      <c r="C743" s="70"/>
      <c r="D743" s="70"/>
      <c r="E743" s="12">
        <v>123177</v>
      </c>
      <c r="F743" s="23">
        <v>255978.51</v>
      </c>
      <c r="G743" s="8">
        <f t="shared" si="46"/>
        <v>207.81356097323368</v>
      </c>
      <c r="H743" s="89"/>
      <c r="I743" s="4"/>
      <c r="J743" s="4"/>
      <c r="K743" s="4"/>
    </row>
    <row r="744" spans="1:11" ht="21.75" customHeight="1">
      <c r="A744" s="30"/>
      <c r="B744" s="78" t="s">
        <v>37</v>
      </c>
      <c r="C744" s="70"/>
      <c r="D744" s="70"/>
      <c r="E744" s="12">
        <v>7200</v>
      </c>
      <c r="F744" s="23">
        <v>96278</v>
      </c>
      <c r="G744" s="8">
        <f t="shared" si="46"/>
        <v>1337.1944444444446</v>
      </c>
      <c r="H744" s="89"/>
      <c r="I744" s="4"/>
      <c r="J744" s="4"/>
      <c r="K744" s="4"/>
    </row>
    <row r="745" spans="1:11" ht="21.75" customHeight="1">
      <c r="A745" s="30"/>
      <c r="B745" s="78" t="s">
        <v>38</v>
      </c>
      <c r="C745" s="70"/>
      <c r="D745" s="70"/>
      <c r="E745" s="12">
        <v>182700</v>
      </c>
      <c r="F745" s="23">
        <v>257889.31</v>
      </c>
      <c r="G745" s="8">
        <f t="shared" si="46"/>
        <v>141.15452107279694</v>
      </c>
      <c r="H745" s="89"/>
      <c r="I745" s="4"/>
      <c r="J745" s="4"/>
      <c r="K745" s="4"/>
    </row>
    <row r="746" spans="1:11" ht="65.25" customHeight="1">
      <c r="A746" s="30" t="s">
        <v>372</v>
      </c>
      <c r="B746" s="15" t="s">
        <v>374</v>
      </c>
      <c r="C746" s="7" t="s">
        <v>30</v>
      </c>
      <c r="D746" s="7" t="s">
        <v>299</v>
      </c>
      <c r="E746" s="178">
        <f>E747</f>
        <v>371682.6</v>
      </c>
      <c r="F746" s="178">
        <f>F747</f>
        <v>321156.88</v>
      </c>
      <c r="G746" s="8">
        <f t="shared" si="46"/>
        <v>86.406218639236826</v>
      </c>
      <c r="H746" s="89">
        <v>100</v>
      </c>
      <c r="I746" s="4"/>
      <c r="J746" s="17" t="s">
        <v>353</v>
      </c>
      <c r="K746" s="4"/>
    </row>
    <row r="747" spans="1:11" ht="21.75" customHeight="1">
      <c r="A747" s="30"/>
      <c r="B747" s="18" t="s">
        <v>356</v>
      </c>
      <c r="C747" s="70"/>
      <c r="D747" s="70"/>
      <c r="E747" s="178">
        <f>E748+E749+E750+E751+E752+E753+E754</f>
        <v>371682.6</v>
      </c>
      <c r="F747" s="179">
        <f>F748+F749+F750+F751+F752+F753+F754</f>
        <v>321156.88</v>
      </c>
      <c r="G747" s="11">
        <f t="shared" si="46"/>
        <v>86.406218639236826</v>
      </c>
      <c r="H747" s="85"/>
      <c r="I747" s="4"/>
      <c r="J747" s="4"/>
      <c r="K747" s="4"/>
    </row>
    <row r="748" spans="1:11" ht="21.75" customHeight="1">
      <c r="A748" s="30"/>
      <c r="B748" s="78" t="s">
        <v>32</v>
      </c>
      <c r="C748" s="70"/>
      <c r="D748" s="70"/>
      <c r="E748" s="178">
        <v>33405</v>
      </c>
      <c r="F748" s="23">
        <v>33530</v>
      </c>
      <c r="G748" s="8">
        <f t="shared" si="46"/>
        <v>100.37419547971859</v>
      </c>
      <c r="H748" s="89"/>
      <c r="I748" s="4"/>
      <c r="J748" s="4"/>
      <c r="K748" s="4"/>
    </row>
    <row r="749" spans="1:11" ht="21.75" customHeight="1">
      <c r="A749" s="30"/>
      <c r="B749" s="78" t="s">
        <v>33</v>
      </c>
      <c r="C749" s="70"/>
      <c r="D749" s="70"/>
      <c r="E749" s="178">
        <v>63003</v>
      </c>
      <c r="F749" s="23">
        <v>25953.55</v>
      </c>
      <c r="G749" s="8">
        <f t="shared" si="46"/>
        <v>41.194149484945157</v>
      </c>
      <c r="H749" s="89"/>
      <c r="I749" s="4"/>
      <c r="J749" s="4"/>
      <c r="K749" s="4"/>
    </row>
    <row r="750" spans="1:11" ht="21.75" customHeight="1">
      <c r="A750" s="30"/>
      <c r="B750" s="78" t="s">
        <v>34</v>
      </c>
      <c r="C750" s="70"/>
      <c r="D750" s="70"/>
      <c r="E750" s="178">
        <v>45000</v>
      </c>
      <c r="F750" s="23">
        <v>44226.9</v>
      </c>
      <c r="G750" s="8">
        <f t="shared" si="46"/>
        <v>98.281999999999996</v>
      </c>
      <c r="H750" s="89"/>
      <c r="I750" s="4"/>
      <c r="J750" s="4"/>
      <c r="K750" s="4"/>
    </row>
    <row r="751" spans="1:11" ht="21.75" customHeight="1">
      <c r="A751" s="30"/>
      <c r="B751" s="78" t="s">
        <v>35</v>
      </c>
      <c r="C751" s="70"/>
      <c r="D751" s="70"/>
      <c r="E751" s="178">
        <v>19500</v>
      </c>
      <c r="F751" s="23">
        <v>17139.61</v>
      </c>
      <c r="G751" s="8">
        <f t="shared" si="46"/>
        <v>87.895435897435902</v>
      </c>
      <c r="H751" s="89"/>
      <c r="I751" s="4"/>
      <c r="J751" s="4"/>
      <c r="K751" s="4"/>
    </row>
    <row r="752" spans="1:11" ht="21.75" customHeight="1">
      <c r="A752" s="30"/>
      <c r="B752" s="78" t="s">
        <v>36</v>
      </c>
      <c r="C752" s="70"/>
      <c r="D752" s="70"/>
      <c r="E752" s="178">
        <v>30000</v>
      </c>
      <c r="F752" s="23">
        <v>29862.51</v>
      </c>
      <c r="G752" s="8">
        <f t="shared" si="46"/>
        <v>99.541700000000006</v>
      </c>
      <c r="H752" s="89"/>
      <c r="I752" s="4"/>
      <c r="J752" s="4"/>
      <c r="K752" s="4"/>
    </row>
    <row r="753" spans="1:11" ht="21.75" customHeight="1">
      <c r="A753" s="30"/>
      <c r="B753" s="78" t="s">
        <v>37</v>
      </c>
      <c r="C753" s="70"/>
      <c r="D753" s="70"/>
      <c r="E753" s="178">
        <v>70000</v>
      </c>
      <c r="F753" s="23">
        <v>69999.66</v>
      </c>
      <c r="G753" s="8">
        <f t="shared" si="46"/>
        <v>99.999514285714284</v>
      </c>
      <c r="H753" s="89"/>
      <c r="I753" s="4"/>
      <c r="J753" s="4"/>
      <c r="K753" s="4"/>
    </row>
    <row r="754" spans="1:11" ht="21.75" customHeight="1">
      <c r="A754" s="30"/>
      <c r="B754" s="78" t="s">
        <v>38</v>
      </c>
      <c r="C754" s="70"/>
      <c r="D754" s="70"/>
      <c r="E754" s="178">
        <v>110774.6</v>
      </c>
      <c r="F754" s="23">
        <v>100444.65</v>
      </c>
      <c r="G754" s="8">
        <f t="shared" si="46"/>
        <v>90.674802707479856</v>
      </c>
      <c r="H754" s="89"/>
      <c r="I754" s="4"/>
      <c r="J754" s="4"/>
      <c r="K754" s="4"/>
    </row>
    <row r="755" spans="1:11" ht="33" customHeight="1">
      <c r="A755" s="30" t="s">
        <v>373</v>
      </c>
      <c r="B755" s="15" t="s">
        <v>375</v>
      </c>
      <c r="C755" s="7" t="s">
        <v>379</v>
      </c>
      <c r="D755" s="7" t="s">
        <v>299</v>
      </c>
      <c r="E755" s="178">
        <f>E756</f>
        <v>1200</v>
      </c>
      <c r="F755" s="178">
        <f>F756</f>
        <v>722.22</v>
      </c>
      <c r="G755" s="8">
        <f t="shared" si="46"/>
        <v>60.185000000000002</v>
      </c>
      <c r="H755" s="89">
        <v>100</v>
      </c>
      <c r="I755" s="4"/>
      <c r="J755" s="17" t="s">
        <v>353</v>
      </c>
      <c r="K755" s="4"/>
    </row>
    <row r="756" spans="1:11" s="102" customFormat="1" ht="21.75" customHeight="1">
      <c r="A756" s="113"/>
      <c r="B756" s="18" t="s">
        <v>31</v>
      </c>
      <c r="C756" s="114"/>
      <c r="D756" s="114"/>
      <c r="E756" s="179">
        <f>E757</f>
        <v>1200</v>
      </c>
      <c r="F756" s="179">
        <f>F757</f>
        <v>722.22</v>
      </c>
      <c r="G756" s="11">
        <f t="shared" si="46"/>
        <v>60.185000000000002</v>
      </c>
      <c r="H756" s="115"/>
      <c r="I756" s="116"/>
      <c r="J756" s="116"/>
      <c r="K756" s="116"/>
    </row>
    <row r="757" spans="1:11" ht="21.75" customHeight="1">
      <c r="A757" s="30"/>
      <c r="B757" s="78" t="s">
        <v>32</v>
      </c>
      <c r="C757" s="70"/>
      <c r="D757" s="70"/>
      <c r="E757" s="178">
        <v>1200</v>
      </c>
      <c r="F757" s="23">
        <v>722.22</v>
      </c>
      <c r="G757" s="8">
        <f t="shared" si="46"/>
        <v>60.185000000000002</v>
      </c>
      <c r="H757" s="89"/>
      <c r="I757" s="4"/>
      <c r="J757" s="4"/>
      <c r="K757" s="4"/>
    </row>
    <row r="758" spans="1:11" ht="95.25" customHeight="1">
      <c r="A758" s="30" t="s">
        <v>376</v>
      </c>
      <c r="B758" s="15" t="s">
        <v>377</v>
      </c>
      <c r="C758" s="7" t="s">
        <v>219</v>
      </c>
      <c r="D758" s="7">
        <v>2017</v>
      </c>
      <c r="E758" s="178">
        <f>E759</f>
        <v>97376.05</v>
      </c>
      <c r="F758" s="178">
        <f>F759</f>
        <v>63386.2</v>
      </c>
      <c r="G758" s="8">
        <f t="shared" si="46"/>
        <v>65.09424031884636</v>
      </c>
      <c r="H758" s="89">
        <v>100</v>
      </c>
      <c r="I758" s="17"/>
      <c r="J758" s="81" t="s">
        <v>192</v>
      </c>
      <c r="K758" s="4"/>
    </row>
    <row r="759" spans="1:11" ht="21.75" customHeight="1">
      <c r="A759" s="30"/>
      <c r="B759" s="18" t="s">
        <v>31</v>
      </c>
      <c r="C759" s="70"/>
      <c r="D759" s="70"/>
      <c r="E759" s="179">
        <f>E760</f>
        <v>97376.05</v>
      </c>
      <c r="F759" s="179">
        <f>F760</f>
        <v>63386.2</v>
      </c>
      <c r="G759" s="11">
        <f t="shared" si="46"/>
        <v>65.09424031884636</v>
      </c>
      <c r="H759" s="85"/>
      <c r="I759" s="4"/>
      <c r="J759" s="4"/>
      <c r="K759" s="4"/>
    </row>
    <row r="760" spans="1:11" ht="21.75" customHeight="1">
      <c r="A760" s="30"/>
      <c r="B760" s="78" t="s">
        <v>38</v>
      </c>
      <c r="C760" s="70"/>
      <c r="D760" s="70"/>
      <c r="E760" s="178">
        <v>97376.05</v>
      </c>
      <c r="F760" s="23">
        <v>63386.2</v>
      </c>
      <c r="G760" s="8">
        <f t="shared" si="46"/>
        <v>65.09424031884636</v>
      </c>
      <c r="H760" s="85"/>
      <c r="I760" s="4"/>
      <c r="J760" s="4"/>
      <c r="K760" s="4"/>
    </row>
    <row r="761" spans="1:11" ht="51" customHeight="1">
      <c r="A761" s="30" t="s">
        <v>380</v>
      </c>
      <c r="B761" s="15" t="s">
        <v>381</v>
      </c>
      <c r="C761" s="7" t="s">
        <v>367</v>
      </c>
      <c r="D761" s="7" t="s">
        <v>299</v>
      </c>
      <c r="E761" s="178">
        <f>E762</f>
        <v>663351</v>
      </c>
      <c r="F761" s="178">
        <f>F762</f>
        <v>662164.3899999999</v>
      </c>
      <c r="G761" s="8">
        <f t="shared" si="46"/>
        <v>99.821118834523489</v>
      </c>
      <c r="H761" s="89">
        <v>100</v>
      </c>
      <c r="I761" s="4"/>
      <c r="J761" s="17" t="s">
        <v>353</v>
      </c>
      <c r="K761" s="4"/>
    </row>
    <row r="762" spans="1:11" s="102" customFormat="1" ht="21.75" customHeight="1">
      <c r="A762" s="113"/>
      <c r="B762" s="18" t="s">
        <v>31</v>
      </c>
      <c r="C762" s="114"/>
      <c r="D762" s="114"/>
      <c r="E762" s="179">
        <f>E763+E764+E765+E766+E767+E768</f>
        <v>663351</v>
      </c>
      <c r="F762" s="179">
        <f>F763+F764+F765+F766+F767+F768</f>
        <v>662164.3899999999</v>
      </c>
      <c r="G762" s="11">
        <f t="shared" si="46"/>
        <v>99.821118834523489</v>
      </c>
      <c r="H762" s="115"/>
      <c r="I762" s="116"/>
      <c r="J762" s="116"/>
      <c r="K762" s="116"/>
    </row>
    <row r="763" spans="1:11" ht="21.75" customHeight="1">
      <c r="A763" s="30"/>
      <c r="B763" s="78" t="s">
        <v>32</v>
      </c>
      <c r="C763" s="70"/>
      <c r="D763" s="70"/>
      <c r="E763" s="178">
        <v>238432</v>
      </c>
      <c r="F763" s="23">
        <v>240943</v>
      </c>
      <c r="G763" s="8">
        <f t="shared" si="46"/>
        <v>101.05313045228827</v>
      </c>
      <c r="H763" s="89"/>
      <c r="I763" s="4"/>
      <c r="J763" s="4"/>
      <c r="K763" s="4"/>
    </row>
    <row r="764" spans="1:11" ht="21.75" customHeight="1">
      <c r="A764" s="30"/>
      <c r="B764" s="78" t="s">
        <v>33</v>
      </c>
      <c r="C764" s="70"/>
      <c r="D764" s="70"/>
      <c r="E764" s="178">
        <v>172880</v>
      </c>
      <c r="F764" s="23">
        <v>166093.26999999999</v>
      </c>
      <c r="G764" s="8">
        <f t="shared" si="46"/>
        <v>96.074311661267927</v>
      </c>
      <c r="H764" s="89"/>
      <c r="I764" s="4"/>
      <c r="J764" s="4"/>
      <c r="K764" s="4"/>
    </row>
    <row r="765" spans="1:11" ht="21.75" customHeight="1">
      <c r="A765" s="30"/>
      <c r="B765" s="78" t="s">
        <v>34</v>
      </c>
      <c r="C765" s="70"/>
      <c r="D765" s="70"/>
      <c r="E765" s="178">
        <v>65379</v>
      </c>
      <c r="F765" s="23">
        <v>69895.37</v>
      </c>
      <c r="G765" s="8">
        <f t="shared" si="46"/>
        <v>106.90798268557182</v>
      </c>
      <c r="H765" s="89"/>
      <c r="I765" s="4"/>
      <c r="J765" s="4"/>
      <c r="K765" s="4"/>
    </row>
    <row r="766" spans="1:11" ht="21.75" customHeight="1">
      <c r="A766" s="30"/>
      <c r="B766" s="78" t="s">
        <v>35</v>
      </c>
      <c r="C766" s="70"/>
      <c r="D766" s="70"/>
      <c r="E766" s="178">
        <v>134567</v>
      </c>
      <c r="F766" s="23">
        <v>126923.21</v>
      </c>
      <c r="G766" s="8">
        <f t="shared" si="46"/>
        <v>94.319714343041014</v>
      </c>
      <c r="H766" s="89"/>
      <c r="I766" s="4"/>
      <c r="J766" s="4"/>
      <c r="K766" s="4"/>
    </row>
    <row r="767" spans="1:11" ht="19.5" customHeight="1">
      <c r="A767" s="30"/>
      <c r="B767" s="78" t="s">
        <v>36</v>
      </c>
      <c r="C767" s="70"/>
      <c r="D767" s="70"/>
      <c r="E767" s="178">
        <v>52093</v>
      </c>
      <c r="F767" s="23">
        <v>54363.97</v>
      </c>
      <c r="G767" s="8">
        <f t="shared" si="46"/>
        <v>104.35945328547022</v>
      </c>
      <c r="H767" s="89"/>
      <c r="I767" s="4"/>
      <c r="J767" s="4"/>
      <c r="K767" s="4"/>
    </row>
    <row r="768" spans="1:11" ht="19.5" customHeight="1">
      <c r="A768" s="30"/>
      <c r="B768" s="78" t="s">
        <v>37</v>
      </c>
      <c r="C768" s="70"/>
      <c r="D768" s="70"/>
      <c r="E768" s="178"/>
      <c r="F768" s="23">
        <v>3945.57</v>
      </c>
      <c r="G768" s="8"/>
      <c r="H768" s="89"/>
      <c r="I768" s="4"/>
      <c r="J768" s="4"/>
      <c r="K768" s="4"/>
    </row>
    <row r="769" spans="1:11" ht="19.5" customHeight="1">
      <c r="A769" s="30"/>
      <c r="B769" s="22" t="s">
        <v>382</v>
      </c>
      <c r="C769" s="70"/>
      <c r="D769" s="70"/>
      <c r="E769" s="180">
        <f>E770+E771</f>
        <v>17751818.300000001</v>
      </c>
      <c r="F769" s="180">
        <f>F770+F771</f>
        <v>15353482.880000003</v>
      </c>
      <c r="G769" s="24">
        <f t="shared" si="46"/>
        <v>86.489635149093445</v>
      </c>
      <c r="H769" s="85"/>
      <c r="I769" s="4"/>
      <c r="J769" s="4"/>
      <c r="K769" s="4"/>
    </row>
    <row r="770" spans="1:11" s="102" customFormat="1" ht="18" customHeight="1">
      <c r="A770" s="113"/>
      <c r="B770" s="18" t="s">
        <v>17</v>
      </c>
      <c r="C770" s="114"/>
      <c r="D770" s="114"/>
      <c r="E770" s="108">
        <f>E680+E682+E684+E686</f>
        <v>3836259</v>
      </c>
      <c r="F770" s="108">
        <f>F680+F682+F684+F686</f>
        <v>3539940.89</v>
      </c>
      <c r="G770" s="11">
        <f t="shared" si="46"/>
        <v>92.275857547678612</v>
      </c>
      <c r="H770" s="115"/>
      <c r="I770" s="116"/>
      <c r="J770" s="116"/>
      <c r="K770" s="116"/>
    </row>
    <row r="771" spans="1:11" s="102" customFormat="1" ht="19.5" customHeight="1">
      <c r="A771" s="113"/>
      <c r="B771" s="18" t="s">
        <v>26</v>
      </c>
      <c r="C771" s="114"/>
      <c r="D771" s="114"/>
      <c r="E771" s="108">
        <f>E697+E706+E715+E723+E727++E731+E734+E739+E747+E756+E759+E762</f>
        <v>13915559.300000001</v>
      </c>
      <c r="F771" s="108">
        <f>F697+F706+F715+F723+F727++F731+F734+F739+F747+F756+F759+F762</f>
        <v>11813541.990000002</v>
      </c>
      <c r="G771" s="11">
        <f t="shared" si="46"/>
        <v>84.894482034940566</v>
      </c>
      <c r="H771" s="115"/>
      <c r="I771" s="116"/>
      <c r="J771" s="116"/>
      <c r="K771" s="116"/>
    </row>
    <row r="772" spans="1:11" ht="5.25" customHeight="1">
      <c r="A772" s="30"/>
      <c r="B772" s="18"/>
      <c r="C772" s="70"/>
      <c r="D772" s="70"/>
      <c r="E772" s="29"/>
      <c r="F772" s="29"/>
      <c r="G772" s="11"/>
      <c r="H772" s="85"/>
      <c r="I772" s="4"/>
      <c r="J772" s="4"/>
      <c r="K772" s="4"/>
    </row>
    <row r="773" spans="1:11" ht="19.5" customHeight="1">
      <c r="A773" s="30"/>
      <c r="B773" s="32" t="s">
        <v>273</v>
      </c>
      <c r="C773" s="70"/>
      <c r="D773" s="70"/>
      <c r="E773" s="74">
        <f>E774+E775+E776+E777</f>
        <v>76157183.299999997</v>
      </c>
      <c r="F773" s="74">
        <f>F774+F775+F776+F777</f>
        <v>46472998.730000004</v>
      </c>
      <c r="G773" s="24">
        <f t="shared" ref="G773:G777" si="47">F773/E773*100</f>
        <v>61.022475774783558</v>
      </c>
      <c r="H773" s="85"/>
      <c r="I773" s="82"/>
      <c r="J773" s="82"/>
      <c r="K773" s="97"/>
    </row>
    <row r="774" spans="1:11" s="102" customFormat="1" ht="19.5" customHeight="1">
      <c r="A774" s="113"/>
      <c r="B774" s="9" t="s">
        <v>17</v>
      </c>
      <c r="C774" s="114"/>
      <c r="D774" s="114"/>
      <c r="E774" s="108">
        <f>E54+E129+E174+E507+E673+E770</f>
        <v>33652040</v>
      </c>
      <c r="F774" s="108">
        <f>F54+F129+F174+F507+F673+F770</f>
        <v>28744853.510000002</v>
      </c>
      <c r="G774" s="11">
        <f t="shared" si="47"/>
        <v>85.417863255838284</v>
      </c>
      <c r="H774" s="115"/>
      <c r="I774" s="82"/>
      <c r="J774" s="116"/>
      <c r="K774" s="116"/>
    </row>
    <row r="775" spans="1:11" s="102" customFormat="1" ht="19.5" customHeight="1">
      <c r="A775" s="113"/>
      <c r="B775" s="9" t="s">
        <v>26</v>
      </c>
      <c r="C775" s="114"/>
      <c r="D775" s="114"/>
      <c r="E775" s="108">
        <f>E771+E508+E175</f>
        <v>23138898.300000001</v>
      </c>
      <c r="F775" s="108">
        <f>F771+F508+F175</f>
        <v>13463515.410000004</v>
      </c>
      <c r="G775" s="11">
        <f t="shared" si="47"/>
        <v>58.185637170115413</v>
      </c>
      <c r="H775" s="115"/>
      <c r="I775" s="82"/>
      <c r="J775" s="116"/>
      <c r="K775" s="116"/>
    </row>
    <row r="776" spans="1:11" s="102" customFormat="1" ht="19.5" customHeight="1">
      <c r="A776" s="113"/>
      <c r="B776" s="9" t="s">
        <v>150</v>
      </c>
      <c r="C776" s="114"/>
      <c r="D776" s="114"/>
      <c r="E776" s="108">
        <f>E55+E130+E176+E509+E674</f>
        <v>19324745</v>
      </c>
      <c r="F776" s="108">
        <f>F55+F130+F176+F509+F674</f>
        <v>4189446.1100000003</v>
      </c>
      <c r="G776" s="11">
        <f t="shared" si="47"/>
        <v>21.679179259545212</v>
      </c>
      <c r="H776" s="115"/>
      <c r="I776" s="82"/>
      <c r="J776" s="116"/>
      <c r="K776" s="116"/>
    </row>
    <row r="777" spans="1:11" s="102" customFormat="1" ht="35.25" customHeight="1">
      <c r="A777" s="113"/>
      <c r="B777" s="40" t="s">
        <v>145</v>
      </c>
      <c r="C777" s="114"/>
      <c r="D777" s="114"/>
      <c r="E777" s="108">
        <f>E675+E510</f>
        <v>41500</v>
      </c>
      <c r="F777" s="108">
        <f>F675+F510</f>
        <v>75183.7</v>
      </c>
      <c r="G777" s="11">
        <f t="shared" si="47"/>
        <v>181.16554216867468</v>
      </c>
      <c r="H777" s="115"/>
      <c r="I777" s="116"/>
      <c r="J777" s="116"/>
      <c r="K777" s="116"/>
    </row>
    <row r="778" spans="1:11" ht="19.5" customHeight="1">
      <c r="A778" s="30"/>
      <c r="B778" s="18"/>
      <c r="C778" s="70"/>
      <c r="D778" s="70"/>
      <c r="E778" s="29"/>
      <c r="F778" s="29"/>
      <c r="G778" s="11"/>
      <c r="H778" s="85"/>
      <c r="I778" s="4"/>
      <c r="J778" s="4"/>
      <c r="K778" s="4"/>
    </row>
    <row r="779" spans="1:11" ht="19.5" customHeight="1">
      <c r="A779" s="30"/>
      <c r="B779" s="18"/>
      <c r="C779" s="70"/>
      <c r="D779" s="70"/>
      <c r="E779" s="29"/>
      <c r="G779" s="11"/>
      <c r="H779" s="85"/>
      <c r="I779" s="4"/>
      <c r="J779" s="4"/>
      <c r="K779" s="4"/>
    </row>
    <row r="780" spans="1:11">
      <c r="A780" s="79"/>
      <c r="H780" s="96"/>
      <c r="I780" s="2"/>
      <c r="J780" s="2"/>
      <c r="K780" s="2"/>
    </row>
    <row r="781" spans="1:11">
      <c r="A781" s="79"/>
      <c r="H781" s="96"/>
      <c r="I781" s="2"/>
      <c r="J781" s="2"/>
      <c r="K781" s="2"/>
    </row>
    <row r="782" spans="1:11">
      <c r="A782" s="79"/>
      <c r="H782" s="96"/>
      <c r="I782" s="2"/>
      <c r="J782" s="2"/>
      <c r="K782" s="2"/>
    </row>
    <row r="783" spans="1:11">
      <c r="A783" s="79"/>
      <c r="H783" s="96"/>
      <c r="I783" s="2"/>
      <c r="J783" s="2"/>
      <c r="K783" s="2"/>
    </row>
    <row r="784" spans="1:11">
      <c r="A784" s="79"/>
      <c r="H784" s="96"/>
      <c r="I784" s="2"/>
      <c r="J784" s="2"/>
      <c r="K784" s="2"/>
    </row>
    <row r="785" spans="1:11">
      <c r="A785" s="79"/>
      <c r="H785" s="96"/>
      <c r="I785" s="1"/>
      <c r="J785" s="1"/>
      <c r="K785" s="1"/>
    </row>
    <row r="786" spans="1:11">
      <c r="H786" s="96"/>
      <c r="I786" s="3"/>
      <c r="J786" s="3"/>
      <c r="K786" s="3"/>
    </row>
  </sheetData>
  <mergeCells count="50">
    <mergeCell ref="A582:K582"/>
    <mergeCell ref="A589:K589"/>
    <mergeCell ref="A594:K594"/>
    <mergeCell ref="A677:K677"/>
    <mergeCell ref="A650:K650"/>
    <mergeCell ref="A617:K617"/>
    <mergeCell ref="A634:K634"/>
    <mergeCell ref="A639:K639"/>
    <mergeCell ref="A513:K513"/>
    <mergeCell ref="B528:K528"/>
    <mergeCell ref="A543:K543"/>
    <mergeCell ref="B177:K177"/>
    <mergeCell ref="A178:K178"/>
    <mergeCell ref="A331:K331"/>
    <mergeCell ref="A3:K3"/>
    <mergeCell ref="J2:K2"/>
    <mergeCell ref="E5:G5"/>
    <mergeCell ref="A5:A6"/>
    <mergeCell ref="A57:K57"/>
    <mergeCell ref="C5:C6"/>
    <mergeCell ref="H5:H6"/>
    <mergeCell ref="I5:I6"/>
    <mergeCell ref="J5:J6"/>
    <mergeCell ref="B5:B6"/>
    <mergeCell ref="A7:K7"/>
    <mergeCell ref="A8:K8"/>
    <mergeCell ref="K5:K6"/>
    <mergeCell ref="D5:D6"/>
    <mergeCell ref="A32:K32"/>
    <mergeCell ref="A58:K58"/>
    <mergeCell ref="A65:K65"/>
    <mergeCell ref="A70:K70"/>
    <mergeCell ref="A82:K82"/>
    <mergeCell ref="A75:K75"/>
    <mergeCell ref="A678:K678"/>
    <mergeCell ref="A91:K91"/>
    <mergeCell ref="A110:K110"/>
    <mergeCell ref="A117:K117"/>
    <mergeCell ref="A132:K132"/>
    <mergeCell ref="A158:K158"/>
    <mergeCell ref="A153:K153"/>
    <mergeCell ref="A145:K145"/>
    <mergeCell ref="A138:K138"/>
    <mergeCell ref="A133:K133"/>
    <mergeCell ref="A168:K168"/>
    <mergeCell ref="A163:K163"/>
    <mergeCell ref="A553:K553"/>
    <mergeCell ref="A564:K564"/>
    <mergeCell ref="A577:K577"/>
    <mergeCell ref="A512:K512"/>
  </mergeCells>
  <pageMargins left="0" right="0" top="0.55118110236220474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trastianka</cp:lastModifiedBy>
  <cp:lastPrinted>2018-05-21T20:13:52Z</cp:lastPrinted>
  <dcterms:created xsi:type="dcterms:W3CDTF">2016-05-05T14:41:55Z</dcterms:created>
  <dcterms:modified xsi:type="dcterms:W3CDTF">2018-06-04T20:16:08Z</dcterms:modified>
</cp:coreProperties>
</file>